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L110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1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2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2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3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4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4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5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6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7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7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8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8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19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0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3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4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4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5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6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6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7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7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8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9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29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0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0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1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2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2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3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4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4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5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6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6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7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8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8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9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39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0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0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1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5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6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7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77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8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9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495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0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3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4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4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5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6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6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7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78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583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12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2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2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34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39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4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51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56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1680" authorId="0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</commentList>
</comments>
</file>

<file path=xl/sharedStrings.xml><?xml version="1.0" encoding="utf-8"?>
<sst xmlns="http://schemas.openxmlformats.org/spreadsheetml/2006/main" count="2554" uniqueCount="714">
  <si>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</si>
  <si>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</si>
  <si>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</si>
  <si>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</si>
  <si>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</si>
  <si>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</si>
  <si>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</si>
  <si>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</si>
  <si>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</si>
  <si>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</si>
  <si>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</si>
  <si>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</si>
  <si>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</si>
  <si>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</si>
  <si>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</si>
  <si>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</si>
  <si>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</si>
  <si>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</si>
  <si>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</si>
  <si>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</si>
  <si>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</si>
  <si>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</si>
  <si>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</si>
  <si>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</si>
  <si>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</si>
  <si>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</si>
  <si>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</si>
  <si>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</si>
  <si>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</si>
  <si>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</si>
  <si>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</si>
  <si>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</si>
  <si>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</si>
  <si>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</si>
  <si>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</si>
  <si>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</si>
  <si>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</si>
  <si>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</si>
  <si>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</si>
  <si>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</si>
  <si>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</si>
  <si>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</si>
  <si>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</si>
  <si>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n°06</t>
  </si>
  <si>
    <t>MENUISERIES EXTERIEURES ALUMINIUM - OCCULTATIONS</t>
  </si>
  <si>
    <t>5.&amp;</t>
  </si>
  <si>
    <t>8.&amp;</t>
  </si>
  <si>
    <t>06.1</t>
  </si>
  <si>
    <t>TRAVAUX DE DEPOSE</t>
  </si>
  <si>
    <t>06.1.1</t>
  </si>
  <si>
    <t>DEPOSE COMPLETE DE MENUISERIES EXTERIEURES</t>
  </si>
  <si>
    <t>8.T</t>
  </si>
  <si>
    <t>06.1.1.1</t>
  </si>
  <si>
    <t>DEPOSE COMPLETE MENUISERIES DE 2.85 à 3.00 x 1.97 à 2.00 m HT + OCCULTATIONS</t>
  </si>
  <si>
    <t>9.T</t>
  </si>
  <si>
    <t>9.L</t>
  </si>
  <si>
    <t>Localisation : FACADE SUD</t>
  </si>
  <si>
    <t>menuiseries courantes aux niveaux RDC HAUT - R+1 - R+2</t>
  </si>
  <si>
    <t>9.M.A</t>
  </si>
  <si>
    <t>9.M.Z</t>
  </si>
  <si>
    <t>9.&amp;</t>
  </si>
  <si>
    <t>06.1.1.2</t>
  </si>
  <si>
    <t>DEPOSE COMPLETE MENUISERIES DE 1.40 à 1.60 x 1.60 à 1.70 m HT + OCCULTATIONS</t>
  </si>
  <si>
    <t>Localisation : FACADE SUD
menuiseries courantes du niveau R+3</t>
  </si>
  <si>
    <t>06.1.1.3</t>
  </si>
  <si>
    <t>DEPOSE COMPLETE ENSEMBLE MENUISE DE 2.95  x 2.95 à 3.00 HT</t>
  </si>
  <si>
    <t>Localisation : FACADE SUD
Portes d'accès au bâtiment au niveau RDC HAUT</t>
  </si>
  <si>
    <t>06.1.1.4</t>
  </si>
  <si>
    <t xml:space="preserve">   DEPOSE COMPLETE MENUISERIE DE 2.05 x 1.00 m HT</t>
  </si>
  <si>
    <t>Localisation : FACADE SUD
NIVEAU RDC BAS - Menuiseries donnant dans les vestiaires réaménagés</t>
  </si>
  <si>
    <t>06.1.1.5</t>
  </si>
  <si>
    <t>DEPOSE COMPLETE MENUISERIES DE 2.65 à 2.85 x 1.36 à 1.40 m HT + OCCULTATIONS</t>
  </si>
  <si>
    <t>Localisation : FACADE NORD
Menuiseries courantes aux niveaux RDC HAUT, R+1 et R+2</t>
  </si>
  <si>
    <t>06.1.1.6</t>
  </si>
  <si>
    <t>DEPOSE COMPLETE MENUISERIES DE 2.65 à 2.85 x 0.90  à 1.10 m HT + OCCULTATIONS</t>
  </si>
  <si>
    <t>Localisation : FACADE NORD
Menuiseries situées aux niveaux RDC HAUT, R+1, R+2</t>
  </si>
  <si>
    <t>06.1.1.7</t>
  </si>
  <si>
    <t>DEPOSE COMPLETE MENUISERIE DE 2.85 à 2.95 x 0.60 à 0.70 m HT</t>
  </si>
  <si>
    <t>Localisation : FACADE NORD
Menuiseries courantes au niveau R+3 et au niveau combles</t>
  </si>
  <si>
    <t>06.1.1.8</t>
  </si>
  <si>
    <t>DEPOSE COMPLETE MENUISERIE DE 3.00 x 1.50 HT + OCCULTATIONS</t>
  </si>
  <si>
    <t>Localisation : FACADE NORD AILE NORD
Menuiseries situées au R+2</t>
  </si>
  <si>
    <t>06.1.1.9</t>
  </si>
  <si>
    <t>DEPOSE COMPLETE MENUISERIE DE 1.95 x 1.85 à 2.00 HT</t>
  </si>
  <si>
    <t>Localisation : FACADE OUEST
Menuiseries des niveaux RDC HAUT - R+1 et R+2</t>
  </si>
  <si>
    <t>Localisation : FACADE EST
Menuiseries des niveaux RDC HAUT - R+1 - R+2</t>
  </si>
  <si>
    <t>06.1.1.10</t>
  </si>
  <si>
    <t>DEPOSE COMPLETE DE PANNEAU BOIS EN FACADE  DE 4.89 x 1.46 à 1.50 m HT</t>
  </si>
  <si>
    <t>9.U.IMAGE</t>
  </si>
  <si>
    <t>Localisation : FACADE NORD
Menuiserie au niveau R+2 de l'aile Nord</t>
  </si>
  <si>
    <t>06.1.1.11</t>
  </si>
  <si>
    <t>DEPOSE COMPLETE MENUISERIE DE 1.25 x 1.46 à 1.50 HT + OCCULTATIONS</t>
  </si>
  <si>
    <t>Localisation : FACADE NORD
Menuiseries du niveau rdc haut de l'aile Nord</t>
  </si>
  <si>
    <t>06.1.1.12</t>
  </si>
  <si>
    <t>DEPOSE COMPLETE MENUISERIE DE 1.90 x 1.45 à 1.50 m HT + OCCULTATIONS</t>
  </si>
  <si>
    <t>Localisation : FACADE NORD
Menuiserie du niveau Rdc haut de l'aile Nord</t>
  </si>
  <si>
    <t>06.1.1.13</t>
  </si>
  <si>
    <t>DEPOSE COMPLETE MENUISERIE DE 1.10  x 1.90 HT</t>
  </si>
  <si>
    <t>Localisation : FACADE NORD
Porte donnant sur la toiture terrasse au niveau R+2</t>
  </si>
  <si>
    <t>06.1.1.14</t>
  </si>
  <si>
    <t>DEPOSE COMPLETE MENUISERIE DE 1.85  x 1.50 à 1.60 HT + occultations</t>
  </si>
  <si>
    <t>Localisation : FACADE EST
Menuiseries au RDC Haut et R+1 de l'aile Nord</t>
  </si>
  <si>
    <t>Localisation : FACADE OUEST
Menuiseries situées au RDC HAUT et R+1 de l'aile Nord</t>
  </si>
  <si>
    <t>9.M.B</t>
  </si>
  <si>
    <t>06.1.1.15</t>
  </si>
  <si>
    <t>DEPOSE COMPLETE MENUISERIE DE 3.30  x 1.46 à 1.60 HT + occultations</t>
  </si>
  <si>
    <t>Localisation : FACADE EST
Menuiseries situées au RDC Haut et au R+1 de l'aile Nord</t>
  </si>
  <si>
    <t>Localisation : FACADE OUEST
Menuiseries situées au RDC HAUT et au R+1 de l'aile Nord</t>
  </si>
  <si>
    <t>06.1.1.16</t>
  </si>
  <si>
    <t>DEPOSE COMPLETE MENUISERIE DE 2.85 à 2.95  x 1.46 à 1.60 HT + occultations</t>
  </si>
  <si>
    <t>Localisation : FACADE EST
Menuiserie située au R+1 de l'aile Nord</t>
  </si>
  <si>
    <t>Localisation : FACADE OUEST
Menuiserie située au R+1 de l'aile Nord</t>
  </si>
  <si>
    <t>06.1.1.17</t>
  </si>
  <si>
    <t xml:space="preserve">DEPOSE COMPLETE MENUISERIE DE 2.00  x 2.80 HT </t>
  </si>
  <si>
    <t>Localisation : FACADE EST
Porte extérieure située au niveau RDC HAUT de l'aile Nord</t>
  </si>
  <si>
    <t>06.1.1.18</t>
  </si>
  <si>
    <t xml:space="preserve">DEPOSE COMPLETE MENUISERIE DE 3.10  x 2.80 HT env </t>
  </si>
  <si>
    <t>Localisation : FACADE EST
Ensmble menuisé situé au niveau RDC HAUT de l'aile Nord</t>
  </si>
  <si>
    <t>06.1.1.19</t>
  </si>
  <si>
    <t xml:space="preserve">DEPOSE COMPLETE MENUISERIE DE 1.30  x 2.90 à 3.00 m HT env </t>
  </si>
  <si>
    <t>Localisation : FACADE EST
Porte existante au niveau RDC BAS de l'aile Nord</t>
  </si>
  <si>
    <t>06.1.1.20</t>
  </si>
  <si>
    <t>DEPOSE COMPLETE MENUISERIE DE 2.00 x 1.50 à 1.60 m HT + BARREAUDAGES DEFENSIFS</t>
  </si>
  <si>
    <t>Localisation : FACADE EST
Menuiserie existante au RDC BAS de l'aile Nord</t>
  </si>
  <si>
    <t>06.1.1.21</t>
  </si>
  <si>
    <t>DEPOSE COMPLETE ENSEMBLE MENUISERIE DE 2.00  x 2.90 à 1.60 m HT env</t>
  </si>
  <si>
    <t>Localisation : FACADE EST
Ensemble menuisé existant au RDC BAS de l'aile NOrd</t>
  </si>
  <si>
    <t>06.1.1.22</t>
  </si>
  <si>
    <t xml:space="preserve">DEPOSE COMPLETE BLOC-PORTE DE 1.70  x 2.90 à 3.00 m HT env </t>
  </si>
  <si>
    <t>Localisation : FACADE OUEST
Porte extérieure au RDC BAS de l'aile Nord</t>
  </si>
  <si>
    <t>06.1.1.23</t>
  </si>
  <si>
    <t xml:space="preserve">DEPOSE COMPLETE MENUISERIE DE 2.90  x 2.90 HT env </t>
  </si>
  <si>
    <t>Localisation : FACADE OUEST
Porte automatique au RDC HAUT de l'aile Nord</t>
  </si>
  <si>
    <t>06.1.1.24</t>
  </si>
  <si>
    <t xml:space="preserve">DEPOSE COMPLETE MENUISERIE DE 0.50  x 1.70 HT env </t>
  </si>
  <si>
    <t>Localisation : FACADE OUEST
Châssis situés au niveau R+2 de l'aile Nord</t>
  </si>
  <si>
    <t>06.1.1.25</t>
  </si>
  <si>
    <t xml:space="preserve">DEPOSE COMPLETE MENUISERIE DE 0.35 à 0.40  x 13.50 HT env </t>
  </si>
  <si>
    <t>Localisation : FACADE NORD
Menuiseries donnant sur les cages d'escaliers centrales du RDC HAUT au R+3</t>
  </si>
  <si>
    <t>06.1.1.26</t>
  </si>
  <si>
    <t>DEPOSE COMPLETE MENUISERIE DE 0.35 à 0.40  x 8.70 HT env</t>
  </si>
  <si>
    <t>Localisation : FACADE NORD
Menuiseries donnant sur les cages d'escaliers aux extrémités du bâtiment</t>
  </si>
  <si>
    <t>06.1.1.27</t>
  </si>
  <si>
    <t>DEPOSE COMPLETE GRILLES DE 0.75 à 0.50 M HT env</t>
  </si>
  <si>
    <t>Localisation : FACADE OUEST ET EST
Grilles d'amenée d'air existantes en façades</t>
  </si>
  <si>
    <t>3.&amp;</t>
  </si>
  <si>
    <t>Total H.T. :</t>
  </si>
  <si>
    <t>Total T.V.A. (20%) :</t>
  </si>
  <si>
    <t>Total T.T.C. :</t>
  </si>
  <si>
    <t>06.2</t>
  </si>
  <si>
    <t>MENUISERIES EXTERIEURES ALUMINIUM</t>
  </si>
  <si>
    <t>06.2.1</t>
  </si>
  <si>
    <t>GENERALITE DE MENUISERIES ALUMINIUM LAQUE</t>
  </si>
  <si>
    <t>8.C</t>
  </si>
  <si>
    <t>06.2.2</t>
  </si>
  <si>
    <t>ENS. 2 FIXES +1 CHASSIS A 1 VTL O.F. + 1 VOLET FLAP+ IMPOSTE FIXE PLEINE DE 2.85 à 2.95 x 1.97 à 2.00 M HT (Volet roulant)- Type 01</t>
  </si>
  <si>
    <t>Localisation : FACADE SUD
Menuiseries courantes suivant plan de repérage de l'Architecte</t>
  </si>
  <si>
    <t>06.2.3</t>
  </si>
  <si>
    <t>ENS. 2 FIXES +1 CHASSIS A 1 VTL O.F. + 1 VOLET FLAP + IMPOSTE FIXE PLEINE DE 2.40 à 2.50 x 1.97 à 2.00 M HT (Volet roulant)- Type 02</t>
  </si>
  <si>
    <t>Localisation : FACADE SUD
Menuiseries type 2 situées au R+1 et R+2</t>
  </si>
  <si>
    <t>06.2.4</t>
  </si>
  <si>
    <t>ENS. FENETRE A 1 VTL O.F. SUR ALLEGE VITREE + IMPOSTE FIXE PLEINE DE 0.80 à 0.90 x 2.79 M HT (Volet roulant)- Type 03</t>
  </si>
  <si>
    <t xml:space="preserve">Localisation : FACADE SUD
Menuiseries type 3 situées au RDC HAUT </t>
  </si>
  <si>
    <t>06.2.5</t>
  </si>
  <si>
    <t xml:space="preserve">ENS. 2 FIXES +2 CHASSIS A 1 VTL O.F. + IMPOSTE FIXE PLEINE DE 3.01 x 1.53 M HT / MOB (Stores screen)- Type 04 </t>
  </si>
  <si>
    <t>Localisation : FACADE SUD
Menuiserie type 4 situées au niveau R+3</t>
  </si>
  <si>
    <t>06.2.6</t>
  </si>
  <si>
    <t>ENS. 1 FIXE + 2 CHASSIS A 1 VTL O.F. + IMPOSTE FIXE PLEINE DE 2.34 x 1.53 M HT / MOB (Stores screen)- Type 05</t>
  </si>
  <si>
    <t>Localisation : FACADE SUD
Menuiserie type 5 située au niveau R+3</t>
  </si>
  <si>
    <t>06.2.7</t>
  </si>
  <si>
    <t>ENS. 1 FIXE + 1 CHASSIS A 1 VTL O.F. + IMPOSTE FIXE PLEINE DE 1.46 x 1.53 M HT / MOB (Stores screen)- Type 06</t>
  </si>
  <si>
    <t>Localisation : FACADE SUD
Menuiseries type 6 situées au niveau R+3</t>
  </si>
  <si>
    <t>06.2.8</t>
  </si>
  <si>
    <t>ENS. 1 CHASSIS FIXE +1 CHASSIS A 1 VTL O.F. SUR ALLEGE + 1 VOLET FLAP+ IMPOSTE FIXE PLEINE DE 2.85 à 2.95 x 2.93 à 3.00 M HT (Volet roulant)- Type "MENUISERIE ENCADREE"</t>
  </si>
  <si>
    <t>Localisation : FACADE SUD
Menuiserie type "menuiserie encadrée" situées aux niveaux R+1 et R+2</t>
  </si>
  <si>
    <t>06.2.9</t>
  </si>
  <si>
    <t>BLOC-PORTE VITRE 2 VTX OA +  IMPOSTE FIXE PLEINE DE 1.50 x 2.95 m ht - BP.150</t>
  </si>
  <si>
    <t>Localisation : FACADE SUD
Portes d'accès aux différents services au RDC Haut</t>
  </si>
  <si>
    <t>06.2.10</t>
  </si>
  <si>
    <t>ENS. 2 FIXES +1 CHASSIS A 1 VTL O.F. + 1 VOLET FLAP+ IMPOSTE FIXE PLEINE DE 2.85 à 2.95 x 1.36 à 1.40 M HT - Type 07</t>
  </si>
  <si>
    <t>Localisation : FACADE NORD</t>
  </si>
  <si>
    <t>Menuiseries courantes type 7 situées aux niveaux RDC HAUT, R+1 et R+2</t>
  </si>
  <si>
    <t>06.2.11</t>
  </si>
  <si>
    <t>ENS. 2 FIXES +1 CHASSIS A 1 VTL O.F. + 1 VOLET FLAP+ IMPOSTE FIXE PLEINE DE 2.65 à 2.75 x 1.36 à 1.40 M HT - Type 08</t>
  </si>
  <si>
    <t>Localisation : FACADE NORD
Menuiseries type 8 situées aux niveaux RDC Haut, R+1 et R+2 suivant plan de l'Architecte</t>
  </si>
  <si>
    <t>06.2.12</t>
  </si>
  <si>
    <t>ENS. 2 FIXES +1 CHASSIS A 1 VTL O.F. + 1 VOLET FLAP+ IMPOSTE FIXE PLEINE DE 2.85 à 2.95 x 1.60 à 1.70 M HT - Type 09</t>
  </si>
  <si>
    <t>Localisation : FACADES NORD
Menuiseries courantes type 09 au niveau R+3</t>
  </si>
  <si>
    <t>06.2.13</t>
  </si>
  <si>
    <t>ENS. 2 FIXES +1 CHASSIS A 1 VTL O.F. + 1 VOLET FLAP+ IMPOSTE FIXE PLEINE DE 2.60 à 2.70 x 1.60 à 1.70 M HT - Type 09Bis</t>
  </si>
  <si>
    <t>Localisation : FACADE NORD
Menuiseries type 09Bis situées au niveau R+3</t>
  </si>
  <si>
    <t>06.2.14</t>
  </si>
  <si>
    <t>ENS. 1 CHASSIS FIXE +1 CHASSIS A 1 VTL O.F. SUR ALLEGE + 1 VOLET FLAP+ IMPOSTE FIXE PLEINE DE  2.85 à 2.90 x 2.67 à 2.70 M HT - Type "MENUISERIE ENCADREE BIS"</t>
  </si>
  <si>
    <t>Localisation : FACADE NORD
Menuiseries type "Encadrée bis" situées aux niveaux RDC Haut, R+1 et R+2 suivant plan de l'Architecte</t>
  </si>
  <si>
    <t>06.2.15</t>
  </si>
  <si>
    <t>ENS. 1 CHASSIS FIXE +1 CHASSIS A 1 VTL O.F. SUR ALLEGE + 1 VOLET FLAP+ IMPOSTE FIXE PLEINE DE 2.65 à 2.70 x 2.67 à 2.70 M HT - Type "MENUISERIE ENCADREE BIS"</t>
  </si>
  <si>
    <t>Localisation : FACADE NORD
Menuiserie type "encadrée bis" située au niveau R+1 (aile non réaménagée)</t>
  </si>
  <si>
    <t>06.2.16</t>
  </si>
  <si>
    <t>ENS. 2 FIXES +1 CHASSIS A 1 VTL O.F. + 1 VOLET FLAP+ IMPOSTE FIXE PLEINE DE 2.76 à 2.80 x 1.40 M HT - Type 10</t>
  </si>
  <si>
    <t>Localisation : FACADE NORD
Menuiserie type 10 située au niveau R+2 
(bureau 1 Loire A2D)</t>
  </si>
  <si>
    <t>06.2.17</t>
  </si>
  <si>
    <t>ENS. 1 CHASSIS FIXE + 1 VOLET FLAP+ IMPOSTE FIXE PLEINE DE 1.07 à 1.10 x 1.40 M HT - Type 10 BIS</t>
  </si>
  <si>
    <t>Localisation : FACADE NORD
Menuiserie type 10Bis située au niveau R+2
(bureau 2 Loire A2D)</t>
  </si>
  <si>
    <t>06.2.18</t>
  </si>
  <si>
    <t xml:space="preserve">CHASSIS FIXES DE 2.83 à 2.90 x 1.00 M HT -Vitrage SP10 sablé - Type 11 </t>
  </si>
  <si>
    <t>Localisation : FACADE NORD
Menuiseries type 11 situées au niveau RDC BAS</t>
  </si>
  <si>
    <t>06.2.19</t>
  </si>
  <si>
    <t>CHASSIS FIXES DE 1.97 à 2.00 x 1.00 M HT -  Vitrage SP10 sablé Type 12</t>
  </si>
  <si>
    <t>Localisation : FACADE NORD
Menuiseries type 12 situées au niveau RDC BAS</t>
  </si>
  <si>
    <t>06.2.20</t>
  </si>
  <si>
    <t>BLOC-PORTE VITRE 2 VTX OA +  IMPOSTE FIXE PLEINE DE 1.50 x 2.95 m ht - Vitrage SP10</t>
  </si>
  <si>
    <t>Localisation : FACADE NORD
Porte extérieure située au niveau RDC BAS</t>
  </si>
  <si>
    <t>06.2.21</t>
  </si>
  <si>
    <t xml:space="preserve">BLOC-PORTE VITRE 1 VTL OA DE 1.05 x 2.14 m ht </t>
  </si>
  <si>
    <t>Localisation : FACADE NORD
Porte extérieure donnant sur la terrasse étanchée au R+2</t>
  </si>
  <si>
    <t>06.2.22</t>
  </si>
  <si>
    <t>ENS. 1 FIXE +1 CHASSIS A 1 VTL O.F. + 1 VOLET FLAP+ IMPOSTE FIXE PLEINE DE 1.85 à 1.90 x 1.46 à 1.50 M HT - Type 13</t>
  </si>
  <si>
    <t>Localisation : FACADE OUEST
Menuiseries courantes type 13 situées aux niveaux RDC HAUT et R+1</t>
  </si>
  <si>
    <t>06.2.23</t>
  </si>
  <si>
    <t>ENS. 1 FIXE +1 CHASSIS A 1 VTL O.F. + 1 VOLET FLAP+ IMPOSTE FIXE PLEINE DE 1.85 à 1.90 x 1.60 M HT - Type 13 BIS</t>
  </si>
  <si>
    <t>Localisation : FACADE EST
Menuiseries type 13Bis situées aux niveaux RDC HAUT et R+1</t>
  </si>
  <si>
    <t>06.2.24</t>
  </si>
  <si>
    <t>ENS. 2 FIXES +1 CHASSIS A 1 VTL O.F. + 1 VOLET FLAP+ IMPOSTE FIXE PLEINE DE 2.85 à 2.95 x 1.46 à 1.50 M HT - Type 14</t>
  </si>
  <si>
    <t>Localisation : FACADE OUEST
Menuiseries type 14 situées aux R+1 et R+2</t>
  </si>
  <si>
    <t>06.2.25</t>
  </si>
  <si>
    <t>ENS. 2 FIXES +1 CHASSIS A 1 VTL O.F. + 1 VOLET FLAP+ IMPOSTE FIXE PLEINE DE 3.30 à 3.40 x 1.46 à 1.50 M HT - Type 15</t>
  </si>
  <si>
    <t>Localisation : FACADE OUEST
Menuiseries type 15 situées aux niveaux RDC HAUT et R+1</t>
  </si>
  <si>
    <t>06.2.26</t>
  </si>
  <si>
    <t>ENS. 2 FIXES +1 CHASSIS A 1 VTL O.F. + 1 VOLET FLAP+ IMPOSTE FIXE PLEINE DE 2.85 à 2.95 x 1.60 M HT - Type 14 BIS</t>
  </si>
  <si>
    <t>Localisation : FACADE EST
Menuiseries type 14Bis situées aux niveaux RDC HAUT, R+1 et R+2</t>
  </si>
  <si>
    <t>06.2.27</t>
  </si>
  <si>
    <t>ENS. 2 FIXES +1 CHASSIS A 1 VTL O.F. + 1 VOLET FLAP+ IMPOSTE FIXE PLEINE DE 3.30 à 3.40 x 1.60 M HT - Type 15Bis</t>
  </si>
  <si>
    <t>Localisation : FACADE EST
Menuiseries type 15Bis situées aux niveaux RDC Haut et R+1</t>
  </si>
  <si>
    <t>06.2.28</t>
  </si>
  <si>
    <t>ENS. 3 FIXES +2 CHASSIS A 1 VTL O.F. + 2 VOLETS FLAP+ IMPOSTE FIXE PLEINE DE 4.89 à 4.95 x 1.46 à 1.50 M HT - Type 16</t>
  </si>
  <si>
    <t>Localisation : FACADE NORD
Menuiserie type 16 située au niveau R+2</t>
  </si>
  <si>
    <t>06.2.29</t>
  </si>
  <si>
    <t>ENS. 1 CHASSIS A 1 VTL O.F. + 1 VOLET FLAP+ IMPOSTE FIXE PLEINE DE 1.09 à 1.10 x 1.46 à 1.50 M HT - Type 17 (1)</t>
  </si>
  <si>
    <t>Localisation : FACADE NORD
menuiseries type 17 situées au niveau R+1</t>
  </si>
  <si>
    <t>06.2.30</t>
  </si>
  <si>
    <t>ENS. CHASSIS FIXE +IMPOSTE FIXE PLEINE DE 1.90 x 1.46 à 1.50 M HT - Type 17 (2)</t>
  </si>
  <si>
    <t>Localisation : FACADE NORD
Menuiserie type 17 située au niveau r+1</t>
  </si>
  <si>
    <t>06.2.31</t>
  </si>
  <si>
    <t>BLOC-PORTE VITRE 2 VTX OA +  IMPOSTE FIXE PLEINE DE 1.78 x 2.96 m ht - Type 18</t>
  </si>
  <si>
    <t>Localisation : FACADE EST
Porte d'issue de secours créée au niveau RDC BAS</t>
  </si>
  <si>
    <t>06.2.32</t>
  </si>
  <si>
    <t>ENS. 2 FIXES +1 CHASSIS A 1 VTL O.F. + 1 VOLET FLAP+ IMPOSTE FIXE PLEINE DE 2.85 à 2.95 x 1.89 à 1.90 M HT - Type 19</t>
  </si>
  <si>
    <t>Localisation : FACADE EST
Menuiserie type 19 dans bureau 1 au niveau RDC BAS</t>
  </si>
  <si>
    <t>06.2.33</t>
  </si>
  <si>
    <t>ENS. 1 CHASSIS FIXE +1 CHASSIS A 1 VTL O.F. + 1 VOLET FLAP+ IMPOSTE FIXE PLEINE DE 1.90 x 1.89 à 1.90 M HT - Type 20</t>
  </si>
  <si>
    <t>Localisation : FACADE EST
Menuiserie type 20 dans Accueil au niveau RDC BAS</t>
  </si>
  <si>
    <t>06.2.34</t>
  </si>
  <si>
    <t>ENS BLOC-PORTE VITRE 1 VTL OA +  CHASSIS FIXE + IMPOSTE FIXE PLEINE DE 1.88 x 2.96 m ht - Vitrage SP10 - Type 21</t>
  </si>
  <si>
    <t>Localisation : FACADE EST
Menuiserie type 21 dans Accueil au niveau RDC BAS</t>
  </si>
  <si>
    <t>06.2.35</t>
  </si>
  <si>
    <t>ENS CHASSIS FIXES LATERAUX +BLOC-PORTE VITRE 2 VTX OF +  IMPOSTE FIXE PLEINE DE 2.85 X 2.84 m ht - Vitrage SP10 - Type 22</t>
  </si>
  <si>
    <t>Localisation : FACADE OUEST
Menuiserie type 22 au niveau RDC HAUT</t>
  </si>
  <si>
    <t>06.2.36</t>
  </si>
  <si>
    <t>BLOC-PORTE VITRE 2 VTX OA +  IMPOSTE FIXE PLEINE DE 1.60 x 2.35 m ht - Type 23</t>
  </si>
  <si>
    <t>Localisation : FACADE OUEST
Porte créée au niveau RDC BAS</t>
  </si>
  <si>
    <t>06.2.37</t>
  </si>
  <si>
    <t>ENS. 1 CHASSIS FIXE +1 CHASSIS A 1 VTL O.F. SUR ALLEGE+ IMPOSTE FIXE PLEINE DE 1.85 à 1.90 x 2.62 à 2.70 M HT (Volet roulant)- Type 24</t>
  </si>
  <si>
    <t>Localisation : FACADE EST
Menuiseries type 24 situées au niveau R+1 (dans bureau médiation)</t>
  </si>
  <si>
    <t>06.2.38</t>
  </si>
  <si>
    <t>ENS. 1 CHASSIS FIXE +1 CHASSIS A 1 VTL O.F. SUR ALLEGE+ IMPOSTE FIXE PLEINE DE 1.85 à 1.90 x 2.72 à 2.80 M HT (Volet roulant)- Type 24 (1)</t>
  </si>
  <si>
    <t>Localisation : FACADE EST
Menuiseries type 24 situées au niveau RDC HAUT (zone non aménagée)</t>
  </si>
  <si>
    <t>06.2.39</t>
  </si>
  <si>
    <t>ENS. 1 FIXE +2 CHASSIS A 1 VTL O.F. +  IMPOSTE FIXE PLEINE DE 1.95 x 1.83 à 1.90 M HT - Type 25</t>
  </si>
  <si>
    <t>Localisation : FACADE EST
Menuiseries type 25 situées aux niveaux R+1 et R+2 (circulation dans aile réaménagée)</t>
  </si>
  <si>
    <t>Localisation : FACADE OUEST
Menuiseries type 25 situées aux niveau RDC Haut, R+1 et R+2 (circulation dans aile non réaménagée)</t>
  </si>
  <si>
    <t>06.2.40</t>
  </si>
  <si>
    <t>ENS. 1 FIXE +1 CHASSIS A 1 VTL O.F. +  IMPOSTE FIXE PLEINE DE 1.20 x 1.83 à 1.90 M HT - Type 25 Bis</t>
  </si>
  <si>
    <t>Localisation : FACADE EST
Menuiserie type 25Bis située dans la circulation au  niveau RDC Haut (dans aile réaménagée)</t>
  </si>
  <si>
    <t>06.2.41</t>
  </si>
  <si>
    <t>CHASSIS FIXES DE 2.05 x 1.00 M HT -Vitrage SP10 sablé /RDC BAS</t>
  </si>
  <si>
    <t>Localisation : FACADE SUD
Châssis dans les vestiaires H et F réaménagés au niveau RDC BAS</t>
  </si>
  <si>
    <t>06.2.42</t>
  </si>
  <si>
    <t xml:space="preserve">   LIMITEUR D'OUVERTURE SUR FENETRE 1 VANTAIL</t>
  </si>
  <si>
    <t>Localisation : Suivant besoins en cours de chantier</t>
  </si>
  <si>
    <t>06.2.43</t>
  </si>
  <si>
    <t>FERME-PORTE SIMPLE 1VT A GLISSIERE</t>
  </si>
  <si>
    <t>Localisation : SUR ENSEMBLE DES BLOCS-PORTES</t>
  </si>
  <si>
    <t>06.2.44</t>
  </si>
  <si>
    <t>SELECTEUR DE FERMETURE</t>
  </si>
  <si>
    <t>Localisation : SUR VANTAUX SECONDAIRES DES BP A 2 VANTAUX</t>
  </si>
  <si>
    <t>06.2.45</t>
  </si>
  <si>
    <t>PLUS-VALUE POUR OUVRANT "POMPIER" DEPUIS L'EXTERIEUR</t>
  </si>
  <si>
    <t>Localisation : MARQUAGE DE L'ENSEMBLE DES OUVRANTS POMPIERS</t>
  </si>
  <si>
    <t>Sur menuiseries type 1</t>
  </si>
  <si>
    <t>Localisation : sur menuiseries type 2</t>
  </si>
  <si>
    <t>Localisation : sur menuiseries type 4</t>
  </si>
  <si>
    <t>Localisation : sur menuiseries type 5</t>
  </si>
  <si>
    <t>Localisation : sur menuiseries type 6</t>
  </si>
  <si>
    <t>Localisation : sur menuiseries type 9</t>
  </si>
  <si>
    <t>Localisation : sur menuiseries type 9bis</t>
  </si>
  <si>
    <t>Localisation : sur menuiseries type 13bis</t>
  </si>
  <si>
    <t>Localisation : sur menuiseries type 14 bis</t>
  </si>
  <si>
    <t>Localisation : sur menuiseries type 15bis</t>
  </si>
  <si>
    <t>Localisation : sur menuiseries encadrées</t>
  </si>
  <si>
    <t>Localisation : sur menuiserie type 24</t>
  </si>
  <si>
    <t>06.2.46</t>
  </si>
  <si>
    <t>PLUS-VALUE POUR VENTOUSES ELECTROMAGNETIQUES INTEGREES</t>
  </si>
  <si>
    <t>ENS</t>
  </si>
  <si>
    <t>Localisation : NIVEAU RDC BAS
Sur portes extérieures d'accès aux différents services</t>
  </si>
  <si>
    <t>Localisation : NIVEAU RDC HAUT
Sur ensemble des portes extérieures d'accès aux différents services</t>
  </si>
  <si>
    <t>06.3</t>
  </si>
  <si>
    <t>VOLETS DE DESENFUMAGE EN FACADE POUR AMENEE D'AIR</t>
  </si>
  <si>
    <t>06.3.1</t>
  </si>
  <si>
    <t>NOTA A PROPOS DE COMMANDES DE DESENFUMAGE</t>
  </si>
  <si>
    <t>06.3.2</t>
  </si>
  <si>
    <t>VOLET DE DESENFUMAGE EN FACADE POUR AMENEE D'AIR</t>
  </si>
  <si>
    <t>06.3.2.1</t>
  </si>
  <si>
    <t>CHASSIS AMENEE D'AIR FRAIS EN FACADE DE 0.71 x 0.42 m env / Allège Maçonnée</t>
  </si>
  <si>
    <t>Localisation : Châssis d'amenée d'air en façade (2 châssis par niveau et par façade aux niveaux R+1 et R+2)</t>
  </si>
  <si>
    <t>FACADE EST</t>
  </si>
  <si>
    <t>06.3.2.2</t>
  </si>
  <si>
    <t xml:space="preserve">   CHASSIS AMENEE D'AIR FRAIS EN FACADE DE 0.71 x 0.42 m env / Allège Maçonnée /aile non réaménagée</t>
  </si>
  <si>
    <t xml:space="preserve">Localisation : Châssis d'amenée d'air en façade (2 châssis par niveau et par façade aux niveaux </t>
  </si>
  <si>
    <t>FACADE OUEST</t>
  </si>
  <si>
    <t>06.4</t>
  </si>
  <si>
    <t>OCCULTATIONS</t>
  </si>
  <si>
    <t>06.4.1</t>
  </si>
  <si>
    <t>LIMITES DE PRESTATIONS</t>
  </si>
  <si>
    <t>06.4.2</t>
  </si>
  <si>
    <t>VOLETS ROULANTS ALUMINIUM MOTORISES</t>
  </si>
  <si>
    <t>06.4.2.1</t>
  </si>
  <si>
    <t>VOLET ROULANT ALUMINIUM DOUBLE PAROIS EN COFFRE EXTERIEUR - Commande motorisée</t>
  </si>
  <si>
    <t>06.4.2.1.1</t>
  </si>
  <si>
    <t>VR / MENUISERIE DIM 2.85 à 2.95 x 1.97 à 2.00 m ht- TYPE 01</t>
  </si>
  <si>
    <t>Localisation : FACADE SUD
Sur menuiseries courantes des niveaux RDC HAUT / R+1 / R+2 uniquement dans les locaux  réaménagés</t>
  </si>
  <si>
    <t>06.4.2.1.2</t>
  </si>
  <si>
    <t>VR / MENUISERIE DIM 2.40 à 2.50 x 1.97 à 2.00 m ht- TYPE 02</t>
  </si>
  <si>
    <t>06.4.2.1.3</t>
  </si>
  <si>
    <t>VR / MENUISERIE DIM 0.80 à 0.90 x 2.79 m ht- TYPE 03</t>
  </si>
  <si>
    <t>06.4.2.1.4</t>
  </si>
  <si>
    <t>VR / MENUISERIE DIM 2.85 à 2.95 x 2.93 à 3.00 m ht- TYPE "MENUISERIE ENCADREE"</t>
  </si>
  <si>
    <t>Localisation : FACADE SUD
Menuiserie type "menuiserie encadrée" situées aux niveaux R+1 et R+2 uniquement dans les locaux réaménagés</t>
  </si>
  <si>
    <t>06.4.2.1.5</t>
  </si>
  <si>
    <t>VR / MENUISERIE DIM 1.85 à 1.90 x 1.46 à 1.50 m ht- TYPE 13</t>
  </si>
  <si>
    <t>Localisation : FACADE OUEST
Menuiseries courantes type 13 situées aux niveaux R+1 (dans locaux réaménagés)</t>
  </si>
  <si>
    <t>06.4.2.1.6</t>
  </si>
  <si>
    <t>VR / MENUISERIE DIM 1.85 à 1.90 x 1.60 m ht- TYPE 13 BIS</t>
  </si>
  <si>
    <t>Localisation : FACADE EST
Menuiseries type 13Bis situées aux niveaux R+1 (dans les locaux réaménagés)</t>
  </si>
  <si>
    <t>06.4.2.1.7</t>
  </si>
  <si>
    <t>VR / MENUISERIE DIM 2.85 à 2.95 x 1.46 à 1.50 m ht- TYPE 14</t>
  </si>
  <si>
    <t>06.4.2.1.8</t>
  </si>
  <si>
    <t>VR / MENUISERIE DIM 3.30 à 3.40 x 1.46 à 1.50 m ht- TYPE 15</t>
  </si>
  <si>
    <t>Localisation : FACADE OUEST
Menuiseries type 15 situées aux niveaux R+1 (locaux réaménagés)</t>
  </si>
  <si>
    <t>06.4.2.1.9</t>
  </si>
  <si>
    <t>VR / MENUISERIE DIM 2.85 à 2.95 x 1.60 m ht- TYPE 14 BIS</t>
  </si>
  <si>
    <t>Localisation : FACADE EST
Menuiseries type 14Bis situées aux niveaux R+1 et R+2 (locaux réaménagés)</t>
  </si>
  <si>
    <t>06.4.2.1.10</t>
  </si>
  <si>
    <t>VR / MENUISERIE DIM 3.30 à 3.40 x 1.60 m ht- TYPE 15BIS</t>
  </si>
  <si>
    <t>Localisation : FACADE EST
Menuiseries type 15Bis situées aux niveaux R+1(locaux réaménagés)</t>
  </si>
  <si>
    <t>06.4.2.1.11</t>
  </si>
  <si>
    <t>VR / MENUISERIE DIM 2.85 à 2.95 x 1.89 à 1.90 m ht- TYPE 19</t>
  </si>
  <si>
    <t>06.4.2.1.12</t>
  </si>
  <si>
    <t>VR / MENUISERIE DIM 1.90 x 1.89 à 1.90 m ht- TYPE 20</t>
  </si>
  <si>
    <t>06.4.2.1.13</t>
  </si>
  <si>
    <t>VR / MENUISERIE DIM 1.85 à 1.90 x 2.62 à 2.70 m ht- TYPE 24</t>
  </si>
  <si>
    <t>06.4.2.1.14</t>
  </si>
  <si>
    <t>VR / MENUISERIE DIM 1.95 x 1.83 à 1.90 m ht- TYPE 25</t>
  </si>
  <si>
    <t>06.4.2.1.15</t>
  </si>
  <si>
    <t>VR / MENUISERIE DIM 1.20 x 1.83 à 1.90 m ht- TYPE 25 BIS</t>
  </si>
  <si>
    <t>4.&amp;</t>
  </si>
  <si>
    <t>06.4.3</t>
  </si>
  <si>
    <t>STORES EXTERIEURS MOTORISES</t>
  </si>
  <si>
    <t>06.4.3.1</t>
  </si>
  <si>
    <t>STORE EXTERIEUR MOTORISE DE PROTECTION SOLAIRE</t>
  </si>
  <si>
    <t>06.4.3.1.1</t>
  </si>
  <si>
    <t>STORE EXTERIEUR MOTORISE DE 3.01 x 1.53 m ht (1 store) - Type 04</t>
  </si>
  <si>
    <t>Localisation : FACADE SUD
Menuiserie type 4 situées au niveau R+3 uniquement dans les locaux réaménagés</t>
  </si>
  <si>
    <t>06.4.3.1.2</t>
  </si>
  <si>
    <t>STORE EXTERIEUR MOTORISE DE 2.34 x 1.53 m ht (1 store) - Type 05</t>
  </si>
  <si>
    <t>Localisation : FACADE SUD
Menuiserie type 5 située au niveau R+3 uniquement dans les locaux réaménagés</t>
  </si>
  <si>
    <t>06.4.3.1.3</t>
  </si>
  <si>
    <t>STORE EXTERIEUR MOTORISE DE 1.46 x 1.53 m ht (1 store) - Type 06</t>
  </si>
  <si>
    <t>Localisation : FACADE SUD
Menuiseries type 6 situées au niveau R+3 uniquement dans les locaux réaménagés</t>
  </si>
  <si>
    <t>06.4.4</t>
  </si>
  <si>
    <t>LAMBREQUINS / MENUISERIES AILE NON REAMENAGEE</t>
  </si>
  <si>
    <t>06.4.4.1</t>
  </si>
  <si>
    <t>LAMBREQUIN EN ACIER GALVANISE ET THERMOLAQUE</t>
  </si>
  <si>
    <t>06.4.4.1.1</t>
  </si>
  <si>
    <t>LAMBREQUINS DIM 2.85 x 0.30 m ht- / MENUISERIE TYPE 01</t>
  </si>
  <si>
    <t>Localisation : FACADE SUD
Menuiseries courantes suivant plan de repérage de l'Architecte dans les locaux non réaménagés</t>
  </si>
  <si>
    <t>06.4.4.1.2</t>
  </si>
  <si>
    <t>LAMBREQUINS DIM 2.85  x 0.20 m ht- / MENUISERIE TYPE "MENUISERIE ENCADREE"</t>
  </si>
  <si>
    <t>Localisation : FACADE SUD
Menuiserie type "menuiserie encadrée" situées aux niveaux R+1 et R+2 dans les locaux non réaménagés</t>
  </si>
  <si>
    <t>06.4.4.1.3</t>
  </si>
  <si>
    <t>LAMBREQUINSDIM 1.85 à 1.90 x 0.20 m ht- / MENUISERIE  TYPE 13</t>
  </si>
  <si>
    <t>Localisation : FACADE OUEST
Menuiseries courantes type 13 situées aux niveaux RDC HAUT (locaux non réaménagés)</t>
  </si>
  <si>
    <t>06.4.4.1.4</t>
  </si>
  <si>
    <t>LAMBREQUINS DIM 1.85 à 1.90 x 0.20 m ht / MENUISERIE  TYPE 13 BIS</t>
  </si>
  <si>
    <t>Localisation : FACADE EST
Menuiseries type 13Bis situées aux niveaux RDC HAUT (locaux non réaménagés)</t>
  </si>
  <si>
    <t>06.4.4.1.5</t>
  </si>
  <si>
    <t>LAMBREQUINSDIM 3.30 à 3.40 x 0.20 m ht-  / MENUISERIE TYPE 15</t>
  </si>
  <si>
    <t>Localisation : FACADE OUEST
Menuiseries type 15 situées aux niveaux RDC HAUT (locaux non réaménagés)</t>
  </si>
  <si>
    <t>06.4.4.1.6</t>
  </si>
  <si>
    <t>LAMBREQUINS DIM 2.85 à 2.95 x 0.20 m ht- / MENUISERIE TYPE 14 BIS</t>
  </si>
  <si>
    <t>Localisation : FACADE EST
Menuiseries type 14Bis situées aux niveaux RDC HAUT (locaux non réaménagés)</t>
  </si>
  <si>
    <t>06.4.4.1.7</t>
  </si>
  <si>
    <t>LAMBREQUINS DIM 3.30 à 3.40 x 0.20 m ht / MENUISERIE  TYPE 15BIS</t>
  </si>
  <si>
    <t>Localisation : FACADE EST
Menuiseries type 15Bis situées aux niveaux RDC Haut (locaux non réaménagés)</t>
  </si>
  <si>
    <t>06.4.4.1.8</t>
  </si>
  <si>
    <t>LAMBREQUINS DIM 1.85 à 1.90 x 0.20 m ht-/ MENUISERIE  TYPE 24</t>
  </si>
  <si>
    <t>06.4.4.1.9</t>
  </si>
  <si>
    <t>LAMBREQUINS DIM 1.95 x 0.20 m ht / MENUISERIE  TYPE 25</t>
  </si>
  <si>
    <t>06.4.4.1.10</t>
  </si>
  <si>
    <t>LAMBREQUINS DIM 2.85 à 2.95 x 0.20 m ht / MENUISERIE  TYPE 07</t>
  </si>
  <si>
    <t>sur Menuiseries courantes type 7 situées aux niveaux RDC HAUT, R+1 et R+2 uniquement dans les locaux non réaménagés</t>
  </si>
  <si>
    <t>06.4.4.1.11</t>
  </si>
  <si>
    <t>LAMBREQUINS DIM 2.65 à 2.75 x 0.20 m ht-/ MENUISERIE  TYPE 08</t>
  </si>
  <si>
    <t>Localisation : FACADE NORD
Menuiseries type 8 situées aux niveaux RDC Haut, R+1 et R+2 suivant plan de l'Architecte, uniquement dans les locaux non réaménagés</t>
  </si>
  <si>
    <t>06.4.4.1.12</t>
  </si>
  <si>
    <t>LAMBREQUINS DIM 2.85 à 2.95 x 0.20 m ht-/ MENUISERIE  TYPE 09</t>
  </si>
  <si>
    <t>Localisation : FACADES NORD
Menuiseries courantes type 09 au niveau R+3, uniquement dans les locaux non réaménagés</t>
  </si>
  <si>
    <t>06.4.4.1.13</t>
  </si>
  <si>
    <t>LAMBREQUINS DIM 2.60 à 2.70 x 0.20 m ht / MENUISERIE  TYPE 09 BIS</t>
  </si>
  <si>
    <t>Localisation : FACADE NORD
Menuiseries type 09Bis situées au niveau R+3, uniquemement dans les locaux non réaménagés</t>
  </si>
  <si>
    <t>06.4.4.1.14</t>
  </si>
  <si>
    <t>LAMBREQUINS DIM 2.85 à 2.95 x 0.20 m ht- / MENUISERIE TYPE "MENUISERIE ENCADREE BIS"</t>
  </si>
  <si>
    <t>Localisation : FACADE NORD
Menuiseries type "Encadrée bis" situées aux niveaux RDC Haut, R+1 et R+2  uniquement dans les locaux non réaménagés</t>
  </si>
  <si>
    <t>06.4.4.1.15</t>
  </si>
  <si>
    <t xml:space="preserve">LAMBREQUINS  DIM 2.65 à 2.70 x 0.20 m ht- / MENUISERIETYPE "MENUISERIE ENCADREE BIS" </t>
  </si>
  <si>
    <t>06.4.4.1.16</t>
  </si>
  <si>
    <t>LAMBREQUINS DIM 1.09 à 1.10 x 0.20 m ht- / MENUISERIE TYPE 17 (1)</t>
  </si>
  <si>
    <t>Localisation : FACADE NORD
menuiseries type 17 situées au niveau R+1 (locaux non réaménagés)</t>
  </si>
  <si>
    <t>06.4.4.1.17</t>
  </si>
  <si>
    <t>LAMBREQUINS DIM 1.90 x 1.46 à 0.20 m ht- / MENUISERIE TYPE 17 (2)</t>
  </si>
  <si>
    <t>06.4.4.1.18</t>
  </si>
  <si>
    <t>LAMBREQUINS DE 3.01 x 0.20 m ht  - / MENUISERIE Type 04</t>
  </si>
  <si>
    <t>Localisation : FACADE SUD
Menuiserie type 4 situées au niveau R+3 uniquement dans les locaux non réaménagés</t>
  </si>
  <si>
    <t>06.5</t>
  </si>
  <si>
    <t>PORTE AUTOMATIQUE</t>
  </si>
  <si>
    <t>06.5.1</t>
  </si>
  <si>
    <t>ENS. PORTE AUTOMATIQUE A 2 VTX COULISSANTS ET CHASSIS FIXE DE 2.84 x 3.17 m ht env. (Extérieur)</t>
  </si>
  <si>
    <t>Localisation : NIVEAU RDC HAUT
Porte automatique du sas d'entrée en façade Sud</t>
  </si>
  <si>
    <t>06.5.2</t>
  </si>
  <si>
    <t>ENS. PORTE AUTOMATIQUE A 2 VTX COULISSANTS ET 1 CHASSIS FIXE DE 2.84 x 2.40 m ht env. (intérieur)</t>
  </si>
  <si>
    <t>Localisation : NIVEAU RDC HAUT
Porte intérieure du sas d'entrée</t>
  </si>
  <si>
    <t>06.6</t>
  </si>
  <si>
    <t>MENUISERIES EXTERIEURES EN POLYCARBONATE ALVEOLAIRE</t>
  </si>
  <si>
    <t>06.6.1</t>
  </si>
  <si>
    <t>06.6.1.1</t>
  </si>
  <si>
    <t>DEPOSE COMPLETE MENUISERIES DE 0.45 x 8.75 m HT</t>
  </si>
  <si>
    <t>Localisation : FACADE NORD
Châssis dans les cages d'escaliers  à l'extrémité du bâtiment dans l'aile non réaménagée</t>
  </si>
  <si>
    <t>06.6.1.2</t>
  </si>
  <si>
    <t>DEPOSE COMPLETE MENUISERIES DE 0.45 x 13.40 m HT</t>
  </si>
  <si>
    <t>Localisation : FACADE NORD
Châssis dans les 2 cages d'escaliers centrales</t>
  </si>
  <si>
    <t>06.6.1.3</t>
  </si>
  <si>
    <t>DEPOSE COMPLETE MENUISERIES DE 0.45 x 11.50 m HT</t>
  </si>
  <si>
    <t>Localisation : FACADE NORD
Châssis dans la cage d'escalier à l'extrémité du bâtiment dans l'aile réaménagée</t>
  </si>
  <si>
    <t>06.6.2</t>
  </si>
  <si>
    <t>BARDAGE BANDES VERTICALES POLYCARBONATE BLANC DIFFUSANT 35 mm</t>
  </si>
  <si>
    <t>06.6.2.1</t>
  </si>
  <si>
    <t>REMPLISSAGE  BANDES VERTICALES POLYCARBONATE - largeur 0.66 m</t>
  </si>
  <si>
    <t>ML</t>
  </si>
  <si>
    <t>Remplissage en polycarbonate dans les cages d'escaliers centrales</t>
  </si>
  <si>
    <t>Localisation : Dans la cage d'escalier à l'extrémité du bâtiment dans l'aile non réaménagée</t>
  </si>
  <si>
    <t>Localisation : Dans la cage d'escaliers à l'extrémité du bâtiment dans l'aile réaménagée</t>
  </si>
  <si>
    <t>06.7</t>
  </si>
  <si>
    <t>OUVRAGES DIVERS</t>
  </si>
  <si>
    <t>06.7.1</t>
  </si>
  <si>
    <t xml:space="preserve"> SIGNALETIQUE PAR VITROPHANIE SUR VITRAGE DES MENUISERIES EXTERIEURES</t>
  </si>
  <si>
    <t>Localisation : SUR ENSEMBLE DES PORTES VITREES EXTERIEURES</t>
  </si>
  <si>
    <t>RDC BAS</t>
  </si>
  <si>
    <t>Localisation : NIVEAU RDC HAUT</t>
  </si>
  <si>
    <t>06.8</t>
  </si>
  <si>
    <t>Plus-value pour le remplacement des Volets roulants motorisés par des BSO / Façades Est, Sud et Ouest (Prestations supplémentaires éventuelles 1)</t>
  </si>
  <si>
    <t xml:space="preserve"> Prestations supplémentaires éventuelles</t>
  </si>
  <si>
    <t>06.8.1</t>
  </si>
  <si>
    <t>Prestations supprimées</t>
  </si>
  <si>
    <t>06.8.1.1</t>
  </si>
  <si>
    <t>VOLET ROULANT ALUMINIUM DOUBLE PAROIS EN COFFRE EXTERIEUR</t>
  </si>
  <si>
    <t>06.8.1.1.1</t>
  </si>
  <si>
    <t>06.8.1.1.2</t>
  </si>
  <si>
    <t>06.8.1.1.3</t>
  </si>
  <si>
    <t>06.8.1.1.4</t>
  </si>
  <si>
    <t>06.8.1.1.5</t>
  </si>
  <si>
    <t>06.8.1.1.6</t>
  </si>
  <si>
    <t>06.8.1.1.7</t>
  </si>
  <si>
    <t>06.8.1.1.8</t>
  </si>
  <si>
    <t>06.8.1.1.9</t>
  </si>
  <si>
    <t>06.8.1.1.10</t>
  </si>
  <si>
    <t>06.8.1.1.11</t>
  </si>
  <si>
    <t>06.8.1.1.12</t>
  </si>
  <si>
    <t>06.8.1.1.13</t>
  </si>
  <si>
    <t>06.8.1.1.14</t>
  </si>
  <si>
    <t>06.8.1.1.15</t>
  </si>
  <si>
    <t>Non totalisé</t>
  </si>
  <si>
    <t>06.8.2</t>
  </si>
  <si>
    <t>Nouvelles prestations</t>
  </si>
  <si>
    <t>06.8.2.1</t>
  </si>
  <si>
    <t>BRISE-SOLEILS  A LAMES ORIENTABLES - COMMANDE MOTORISEE</t>
  </si>
  <si>
    <t>06.8.2.1.1</t>
  </si>
  <si>
    <t>BSO / MENUISERIE DIM 2.85 à 2.95 x 1.97 à 2.00 m ht- TYPE 01</t>
  </si>
  <si>
    <t>06.8.2.1.2</t>
  </si>
  <si>
    <t>BSO  / MENUISERIE DIM 2.40 à 2.50 x 1.97 à 2.00 m ht- TYPE 02</t>
  </si>
  <si>
    <t>06.8.2.1.3</t>
  </si>
  <si>
    <t>BSO  / MENUISERIE DIM 0.80 à 0.90 x 2.79 m ht- TYPE 03</t>
  </si>
  <si>
    <t>06.8.2.1.4</t>
  </si>
  <si>
    <t>BSO / MENUISERIE DIM 2.85 à 2.95 x 2.93 à 3.00 m ht- TYPE "MENUISERIE ENCADREE"</t>
  </si>
  <si>
    <t>06.8.2.1.5</t>
  </si>
  <si>
    <t>BSO  / MENUISERIE DIM 1.85 à 1.90 x 1.46 à 1.50 m ht- TYPE 13</t>
  </si>
  <si>
    <t>06.8.2.1.6</t>
  </si>
  <si>
    <t>BSO / MENUISERIE DIM 1.85 à 1.90 x 1.60 m ht- TYPE 13 BIS</t>
  </si>
  <si>
    <t>06.8.2.1.7</t>
  </si>
  <si>
    <t>BSO  / MENUISERIE DIM 2.85 à 2.95 x 1.46 à 1.50 m ht- TYPE 14</t>
  </si>
  <si>
    <t>06.8.2.1.8</t>
  </si>
  <si>
    <t>BSO  / MENUISERIE DIM 3.30 à 3.40 x 1.46 à 1.50 m ht- TYPE 15</t>
  </si>
  <si>
    <t>06.8.2.1.9</t>
  </si>
  <si>
    <t>BSO  / MENUISERIE DIM 2.85 à 2.95 x 1.60 m ht- TYPE 14 BIS</t>
  </si>
  <si>
    <t>06.8.2.1.10</t>
  </si>
  <si>
    <t>BSO  / MENUISERIE DIM 3.30 à 3.40 x 1.60 m ht- TYPE 15BIS</t>
  </si>
  <si>
    <t>06.8.2.1.11</t>
  </si>
  <si>
    <t>BSO / MENUISERIE DIM 2.85 à 2.95 x 1.89 à 1.90 m ht- TYPE 19</t>
  </si>
  <si>
    <t>06.8.2.1.12</t>
  </si>
  <si>
    <t>BSO  / MENUISERIE DIM 1.90 x 1.89 à 1.90 m ht- TYPE 20</t>
  </si>
  <si>
    <t>06.8.2.1.13</t>
  </si>
  <si>
    <t>BSO  / MENUISERIE DIM 1.85 à 1.90 x 2.62 à 2.70 m ht- TYPE 24</t>
  </si>
  <si>
    <t>06.8.2.1.14</t>
  </si>
  <si>
    <t>BSO  / MENUISERIE DIM 1.95 x 1.83 à 1.90 m ht- TYPE 25</t>
  </si>
  <si>
    <t>06.8.2.1.15</t>
  </si>
  <si>
    <t>BSO  / MENUISERIE DIM 1.20 x 1.83 à 1.90 m ht- TYPE 25 BIS</t>
  </si>
  <si>
    <t>06.8.2.2</t>
  </si>
  <si>
    <t>06.8.2.2.1</t>
  </si>
  <si>
    <t>LAMBREQUINS DIM 2.85 à 2.95 x 0.30 m ht- T / MENUISERIE YPE 01</t>
  </si>
  <si>
    <t>06.8.2.2.2</t>
  </si>
  <si>
    <t>LAMBREQUINS  DIM 2.40 à 2.50 x 0.30 m ht-  / MENUISERIE TYPE 02</t>
  </si>
  <si>
    <t>06.8.2.2.3</t>
  </si>
  <si>
    <t>LAMBREQUINS  DIM 0.80 à 0.90 x 0.28 m ht- / MENUISERIE TYPE 03</t>
  </si>
  <si>
    <t>06.8.2.2.4</t>
  </si>
  <si>
    <t>LAMBREQUINS DIM 2.85 à 2.95 x 0.20 m ht- / MENUISERIE TYPE "MENUISERIE ENCADREE"</t>
  </si>
  <si>
    <t>06.8.2.2.5</t>
  </si>
  <si>
    <t>LAMBREQUINS  DIM 1.85 à 1.90 x 0.20 m ht- / MENUISERIE TYPE 13</t>
  </si>
  <si>
    <t>06.8.2.2.6</t>
  </si>
  <si>
    <t>LAMBREQUINS  DIM 1.85 à 1.90 x 0.20 m ht- / MENUISERIE TYPE 13 BIS</t>
  </si>
  <si>
    <t>06.8.2.2.7</t>
  </si>
  <si>
    <t>LAMBREQUINS  DIM 2.85 à 2.95 x 0.20 m ht- / MENUISERIE TYPE 14</t>
  </si>
  <si>
    <t>06.8.2.2.8</t>
  </si>
  <si>
    <t>LAMBREQUINS DIM 3.30 à 3.40 x 0.20 m ht-  / MENUISERIE TYPE 15</t>
  </si>
  <si>
    <t>06.8.2.2.9</t>
  </si>
  <si>
    <t>LAMBREQUINS DIM 2.85 à 2.95 x 0.20 m ht-  / MENUISERIE TYPE 14 BIS</t>
  </si>
  <si>
    <t>06.8.2.2.10</t>
  </si>
  <si>
    <t>LAMBREQUINS  DIM 3.30 à 3.40 x 0.20 m ht- / MENUISERIE TYPE 15BIS</t>
  </si>
  <si>
    <t>06.8.2.2.11</t>
  </si>
  <si>
    <t>LAMBREQUINS DIM 2.85 à 2.95 x 0.20 m ht- / MENUISERIE TYPE 19</t>
  </si>
  <si>
    <t>06.8.2.2.12</t>
  </si>
  <si>
    <t>LAMBREQUINS  DIM 1.90 x 0.20 m ht- / MENUISERIE TYPE 20</t>
  </si>
  <si>
    <t>06.8.2.2.13</t>
  </si>
  <si>
    <t>LAMBREQUINS  DIM 1.85 à 1.90 x 0.20 m ht- / MENUISERIE TYPE 24</t>
  </si>
  <si>
    <t>06.8.2.2.14</t>
  </si>
  <si>
    <t>LAMBREQUINS DIM 1.95 x  0.20 m ht-  / MENUISERIE TYPE 25</t>
  </si>
  <si>
    <t>06.8.2.2.15</t>
  </si>
  <si>
    <t>LAMBREQUINS DIM 1.20 x 0.20 m ht-  / MENUISERIE TYPE 25 BIS</t>
  </si>
  <si>
    <t>Plus-value pour le remplacement des Volets roulants motorisés par des BSO / Façades Est, Sud et Ouest</t>
  </si>
  <si>
    <t>06.9</t>
  </si>
  <si>
    <t>Fourniture et mise en place de Volets roulants motorisés / Façade Nord aile réaménagée (Prestations supplémentaires éventuelles 2)</t>
  </si>
  <si>
    <t>06.9.1</t>
  </si>
  <si>
    <t>06.9.1.1</t>
  </si>
  <si>
    <t>VR / MENUISERIE DIM 2.85 à 2.95 x 1.36 à 1.40 m ht- TYPE 07</t>
  </si>
  <si>
    <t>sur Menuiseries courantes type 7 situées aux niveaux RDC HAUT, R+1 et R+2 uniquement dans les locaux réaménagés</t>
  </si>
  <si>
    <t>06.9.1.2</t>
  </si>
  <si>
    <t>VR / MENUISERIE DIM 2.65 à 2.75 x 1.36 à 1.40 m ht- TYPE 08</t>
  </si>
  <si>
    <t>Localisation : FACADE NORD
Menuiseries type 8 situées aux niveaux RDC Haut, R+1 et R+2 suivant plan de l'Architecte, uniquement dans les locaux réaménagés</t>
  </si>
  <si>
    <t>06.9.1.3</t>
  </si>
  <si>
    <t>VR / MENUISERIE DIM 2.85 à 2.95 x 1.60 à 1.70 m ht- TYPE 09</t>
  </si>
  <si>
    <t>Localisation : FACADES NORD
Menuiseries courantes type 09 au niveau R+3, uniquement dans les locaux réaménagés</t>
  </si>
  <si>
    <t>06.9.1.4</t>
  </si>
  <si>
    <t>VR / MENUISERIE DIM 2.60 à 2.70 x 1.60 à 1.70 m ht- TYPE 09 BIS</t>
  </si>
  <si>
    <t>Localisation : FACADE NORD
Menuiseries type 09Bis situées au niveau R+3, uniquemement dans les locaux réaménagés</t>
  </si>
  <si>
    <t>06.9.1.5</t>
  </si>
  <si>
    <t>VR / MENUISERIE DIM 2.85 à 2.95 x 2.67 à 2.70 m ht- TYPE "MENUISERIE ENCADREE"</t>
  </si>
  <si>
    <t>Localisation : FACADE NORD
Menuiseries type "Encadrée bis" situées aux niveaux RDC Haut, R+1 et R+2  uniquement dans les locaux réaménagés</t>
  </si>
  <si>
    <t>06.9.1.6</t>
  </si>
  <si>
    <t>VR / MENUISERIE DIM 2.76 à 2.80 x 1.40 m ht- TYPE 10</t>
  </si>
  <si>
    <t>06.9.1.7</t>
  </si>
  <si>
    <t>VR / MENUISERIE DIM 1.07  à 1.10 x 1.40 m ht- TYPE 10 BIS</t>
  </si>
  <si>
    <t>06.9.1.8</t>
  </si>
  <si>
    <t>VR / MENUISERIE DIM 4.89 à 4.95 x 1.46 à 1.50 m ht- TYPE 16</t>
  </si>
  <si>
    <t>Localisation : FACADE NORD
Menuiserie type 16 située au niveau R+1</t>
  </si>
  <si>
    <t>Fourniture et mise en place de Volets roulants motorisés / Façade Nord aile réaménagée</t>
  </si>
  <si>
    <t>06.10</t>
  </si>
  <si>
    <t>Fourniture et mise en place d'occultations / locaux non réaménagés (Prestations supplémentaires éventuelles 3)</t>
  </si>
  <si>
    <t>06.10.1</t>
  </si>
  <si>
    <t>06.10.1.1</t>
  </si>
  <si>
    <t>06.10.1.2</t>
  </si>
  <si>
    <t>06.10.1.3</t>
  </si>
  <si>
    <t>06.10.1.4</t>
  </si>
  <si>
    <t>06.10.1.5</t>
  </si>
  <si>
    <t>06.10.1.6</t>
  </si>
  <si>
    <t>06.10.1.7</t>
  </si>
  <si>
    <t>06.10.1.8</t>
  </si>
  <si>
    <t>VR / MENUISERIE DIM 1.85 à 1.90 x 2.72 à 2.80 m ht- TYPE 24 (1)</t>
  </si>
  <si>
    <t>06.10.1.9</t>
  </si>
  <si>
    <t>06.10.2</t>
  </si>
  <si>
    <t>VOLET ROULANT ALUMINIUM DOUBLE PAROIS EN COFFRE EXTERIEUR - Commande motorisée / Façade Nord</t>
  </si>
  <si>
    <t>06.10.2.1</t>
  </si>
  <si>
    <t>06.10.2.2</t>
  </si>
  <si>
    <t>06.10.2.3</t>
  </si>
  <si>
    <t>06.10.2.4</t>
  </si>
  <si>
    <t>06.10.2.5</t>
  </si>
  <si>
    <t>VR / MENUISERIE DIM 2.85 à 2.95 x 2.67 à 2.70 m ht- TYPE "MENUISERIE ENCADREE BIS"</t>
  </si>
  <si>
    <t>06.10.2.6</t>
  </si>
  <si>
    <t>VR / MENUISERIE DIM 2.65 à 2.70 x 2.67 à 2.70 m ht- TYPE "MENUISERIE ENCADREE BIS" (1)</t>
  </si>
  <si>
    <t>06.10.2.7</t>
  </si>
  <si>
    <t>VR / MENUISERIE DIM 1.09 à 1.10 x 1.46 à 1.50 m ht- TYPE 17 (1)</t>
  </si>
  <si>
    <t>06.10.2.8</t>
  </si>
  <si>
    <t>VR / MENUISERIE DIM 1.90 x 1.46 à 1.50 m ht- TYPE 17 (2)</t>
  </si>
  <si>
    <t>06.10.3</t>
  </si>
  <si>
    <t>06.10.3.1</t>
  </si>
  <si>
    <t>Fourniture et mise en place d'occultations / locaux non réaménagés</t>
  </si>
  <si>
    <t>7.COMMERCIAL(VBASE).100%..100,00</t>
  </si>
  <si>
    <t>RECAPITULATIF
Lot n°06 MENUISERIES EXTERIEURES ALUMINIUM - OCCULTATIONS</t>
  </si>
  <si>
    <t>RECAPITULATIF DES CHAPITRES</t>
  </si>
  <si>
    <t>06.1 - TRAVAUX DE DEPOSE</t>
  </si>
  <si>
    <t>06.2 - MENUISERIES EXTERIEURES ALUMINIUM</t>
  </si>
  <si>
    <t>06.3 - VOLETS DE DESENFUMAGE EN FACADE POUR AMENEE D'AIR</t>
  </si>
  <si>
    <t>06.4 - OCCULTATIONS</t>
  </si>
  <si>
    <t>- 06.4.2 - VOLETS ROULANTS ALUMINIUM MOTORISES</t>
  </si>
  <si>
    <t>- 06.4.3 - STORES EXTERIEURS MOTORISES</t>
  </si>
  <si>
    <t>- 06.4.4 - LAMBREQUINS / MENUISERIES AILE NON REAMENAGEE</t>
  </si>
  <si>
    <t>06.5 - PORTE AUTOMATIQUE</t>
  </si>
  <si>
    <t>06.6 - MENUISERIES EXTERIEURES EN POLYCARBONATE ALVEOLAIRE</t>
  </si>
  <si>
    <t>06.7 - OUVRAGES DIVERS</t>
  </si>
  <si>
    <t>Total du lot MENUISERIES EXTERIEURES ALUMINIUM - OCCULTATIONS</t>
  </si>
  <si>
    <t xml:space="preserve">Soit en toutes lettres TTC : </t>
  </si>
  <si>
    <t>RECAPITULATIF PRESTATIONS SUPPLÉMENTAIRES ÉVENTUELLES</t>
  </si>
  <si>
    <t xml:space="preserve"> Prestations supplémentaires éventuelles 1</t>
  </si>
  <si>
    <t xml:space="preserve"> 	 Plus-value pour le remplacement des Volets roulants motorisés par des BSO / Façades Est, Sud et Ouest</t>
  </si>
  <si>
    <t>Sous-total Prestations supplémentaires éventuelles 1</t>
  </si>
  <si>
    <t>H.T.</t>
  </si>
  <si>
    <t>T.V.A.</t>
  </si>
  <si>
    <t>T.T.C.</t>
  </si>
  <si>
    <t xml:space="preserve"> Prestations supplémentaires éventuelles 2</t>
  </si>
  <si>
    <t xml:space="preserve"> 	 Fourniture et mise en place de Volets roulants motorisés / Façade Nord aile réaménagée</t>
  </si>
  <si>
    <t>Sous-total Prestations supplémentaires éventuelles 2</t>
  </si>
  <si>
    <t xml:space="preserve"> Prestations supplémentaires éventuelles 3</t>
  </si>
  <si>
    <t xml:space="preserve"> 	 Fourniture et mise en place d'occultations / locaux non réaménagés</t>
  </si>
  <si>
    <t>Sous-total Prestations supplémentaires éventuelles 3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</si>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</sst>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1" xfId="0" applyNumberFormat="1" applyFont="1" applyBorder="1" applyAlignment="1" applyProtection="1">
      <alignment horizontal="right" vertical="top" wrapText="1"/>
      <protection locked="0"/>
    </xf>
    <xf numFmtId="165" fontId="11" fillId="0" borderId="11" xfId="0" applyNumberFormat="1" applyFont="1" applyBorder="1" applyAlignment="1" applyProtection="1">
      <alignment vertical="top" wrapText="1"/>
      <protection locked="0"/>
    </xf>
    <xf numFmtId="165" fontId="1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1" xfId="0" applyNumberFormat="1" applyFont="1" applyBorder="1" applyAlignment="1" applyProtection="1">
      <alignment horizontal="right" vertical="top" wrapText="1"/>
      <protection locked="0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indent="1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indent="1" wrapText="1"/>
    </xf>
    <xf numFmtId="167" fontId="20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167" fontId="20" fillId="0" borderId="0" xfId="0" applyNumberFormat="1" applyFont="1" applyAlignment="1">
      <alignment vertical="top" wrapText="1"/>
    </xf>
    <xf numFmtId="167" fontId="3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9f397f8c-2b1a-4bdc-8a28-4853fd5a95f7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0c944f34-3789-4d2c-9989-ac0807a50134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16f62fbe-6a1d-4e24-931f-8a4f08f72e8b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9afb1045-4f3a-4d9e-84df-70f3f3ac955d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fdabc626-7565-40be-8d20-c414e387f124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e8bb3cc5-5c32-49da-843d-9dea6de558e0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15596b25-59c3-4e4a-8431-8116eb9c81bb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743"/>
  <sheetViews>
    <sheetView showGridLines="0" tabSelected="1" workbookViewId="0">
      <pane ySplit="3" topLeftCell="A4" activePane="bottomLeft" state="frozen"/>
      <selection pane="bottomLeft" activeCell="J14" sqref="J14"/>
    </sheetView>
  </sheetViews>
  <sheetFormatPr defaultRowHeight="15"/>
  <cols>
    <col min="1" max="1" width="0" hidden="1" customWidth="1"/>
    <col min="2" max="2" width="5.4257812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31.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15.7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>
      <c r="A12" s="7">
        <v>8</v>
      </c>
      <c r="B12" s="29" t="s">
        <v>49</v>
      </c>
      <c r="C12" s="29"/>
      <c r="D12" s="30" t="s">
        <v>50</v>
      </c>
      <c r="E12" s="30"/>
      <c r="F12" s="30"/>
      <c r="G12" s="30"/>
      <c r="H12" s="31"/>
      <c r="I12" s="31"/>
      <c r="J12" s="31"/>
      <c r="K12" s="31"/>
      <c r="L12" s="32"/>
      <c r="M12" s="7"/>
    </row>
    <row r="13" spans="1:19" hidden="1">
      <c r="A13" s="7" t="s">
        <v>51</v>
      </c>
    </row>
    <row r="14" spans="1:19" ht="22.5" customHeight="1">
      <c r="A14" s="7">
        <v>9</v>
      </c>
      <c r="B14" s="29" t="s">
        <v>52</v>
      </c>
      <c r="C14" s="29"/>
      <c r="D14" s="33" t="s">
        <v>53</v>
      </c>
      <c r="E14" s="31"/>
      <c r="F14" s="31"/>
      <c r="G14" s="31"/>
      <c r="H14" s="34" t="s">
        <v>17</v>
      </c>
      <c r="I14" s="35">
        <v>108</v>
      </c>
      <c r="J14" s="36"/>
      <c r="K14" s="37"/>
      <c r="L14" s="38">
        <f>IF(AND(I14= "",J14= ""), 0, ROUND(ROUND(K14, 2) * ROUND(IF(J14="",I14,J14),  0), 2))</f>
        <v/>
      </c>
      <c r="M14" s="7"/>
      <c r="O14" s="39">
        <v>0.2</v>
      </c>
      <c r="S14" s="7">
        <v>1906</v>
      </c>
    </row>
    <row r="15" spans="1:19" hidden="1">
      <c r="A15" s="7" t="s">
        <v>54</v>
      </c>
    </row>
    <row r="16" spans="1:19">
      <c r="A16" s="7" t="s">
        <v>55</v>
      </c>
      <c r="B16" s="40"/>
      <c r="C16" s="40"/>
      <c r="D16" s="40" t="s">
        <v>56</v>
      </c>
      <c r="E16" s="40"/>
      <c r="F16" s="40"/>
      <c r="G16" s="40"/>
      <c r="H16" s="40"/>
      <c r="I16" s="40"/>
      <c r="J16" s="40"/>
      <c r="K16" s="40"/>
      <c r="L16" s="40"/>
    </row>
    <row r="17" spans="1:19">
      <c r="A17" s="7" t="s">
        <v>55</v>
      </c>
      <c r="B17" s="40"/>
      <c r="C17" s="40"/>
      <c r="D17" s="40" t="s">
        <v>57</v>
      </c>
      <c r="E17" s="40"/>
      <c r="F17" s="40"/>
      <c r="G17" s="40"/>
      <c r="H17" s="40"/>
      <c r="I17" s="40"/>
      <c r="J17" s="40"/>
      <c r="K17" s="40"/>
      <c r="L17" s="40"/>
    </row>
    <row r="18" spans="1:19" hidden="1">
      <c r="A18" s="7" t="s">
        <v>58</v>
      </c>
    </row>
    <row r="19" spans="1:19" hidden="1">
      <c r="A19" s="7" t="s">
        <v>58</v>
      </c>
    </row>
    <row r="20" spans="1:19" hidden="1">
      <c r="A20" s="7" t="s">
        <v>58</v>
      </c>
    </row>
    <row r="21" spans="1:19" hidden="1">
      <c r="A21" s="7" t="s">
        <v>59</v>
      </c>
    </row>
    <row r="22" spans="1:19" hidden="1">
      <c r="A22" s="7" t="s">
        <v>60</v>
      </c>
    </row>
    <row r="23" spans="1:19" ht="22.5" customHeight="1">
      <c r="A23" s="7">
        <v>9</v>
      </c>
      <c r="B23" s="29" t="s">
        <v>61</v>
      </c>
      <c r="C23" s="29"/>
      <c r="D23" s="33" t="s">
        <v>62</v>
      </c>
      <c r="E23" s="31"/>
      <c r="F23" s="31"/>
      <c r="G23" s="31"/>
      <c r="H23" s="34" t="s">
        <v>17</v>
      </c>
      <c r="I23" s="35">
        <v>54</v>
      </c>
      <c r="J23" s="36"/>
      <c r="K23" s="37"/>
      <c r="L23" s="38">
        <f>IF(AND(I23= "",J23= ""), 0, ROUND(ROUND(K23, 2) * ROUND(IF(J23="",I23,J23),  0), 2))</f>
        <v/>
      </c>
      <c r="M23" s="7"/>
      <c r="O23" s="39">
        <v>0.2</v>
      </c>
      <c r="S23" s="7">
        <v>1906</v>
      </c>
    </row>
    <row r="24" spans="1:19" hidden="1">
      <c r="A24" s="7" t="s">
        <v>54</v>
      </c>
    </row>
    <row r="25" spans="1:19" ht="22.5" customHeight="1">
      <c r="A25" s="7" t="s">
        <v>55</v>
      </c>
      <c r="B25" s="40"/>
      <c r="C25" s="40"/>
      <c r="D25" s="40" t="s">
        <v>63</v>
      </c>
      <c r="E25" s="40"/>
      <c r="F25" s="40"/>
      <c r="G25" s="40"/>
      <c r="H25" s="40"/>
      <c r="I25" s="40"/>
      <c r="J25" s="40"/>
      <c r="K25" s="40"/>
      <c r="L25" s="40"/>
    </row>
    <row r="26" spans="1:19" hidden="1">
      <c r="A26" s="7" t="s">
        <v>59</v>
      </c>
    </row>
    <row r="27" spans="1:19" hidden="1">
      <c r="A27" s="7" t="s">
        <v>60</v>
      </c>
    </row>
    <row r="28" spans="1:19" ht="22.5" customHeight="1">
      <c r="A28" s="7">
        <v>9</v>
      </c>
      <c r="B28" s="29" t="s">
        <v>64</v>
      </c>
      <c r="C28" s="29"/>
      <c r="D28" s="33" t="s">
        <v>65</v>
      </c>
      <c r="E28" s="31"/>
      <c r="F28" s="31"/>
      <c r="G28" s="31"/>
      <c r="H28" s="34" t="s">
        <v>17</v>
      </c>
      <c r="I28" s="35">
        <v>2</v>
      </c>
      <c r="J28" s="36"/>
      <c r="K28" s="37"/>
      <c r="L28" s="38">
        <f>IF(AND(I28= "",J28= ""), 0, ROUND(ROUND(K28, 2) * ROUND(IF(J28="",I28,J28),  0), 2))</f>
        <v/>
      </c>
      <c r="M28" s="7"/>
      <c r="O28" s="39">
        <v>0.2</v>
      </c>
      <c r="S28" s="7">
        <v>1906</v>
      </c>
    </row>
    <row r="29" spans="1:19" hidden="1">
      <c r="A29" s="7" t="s">
        <v>54</v>
      </c>
    </row>
    <row r="30" spans="1:19" ht="22.5" customHeight="1">
      <c r="A30" s="7" t="s">
        <v>55</v>
      </c>
      <c r="B30" s="40"/>
      <c r="C30" s="40"/>
      <c r="D30" s="40" t="s">
        <v>66</v>
      </c>
      <c r="E30" s="40"/>
      <c r="F30" s="40"/>
      <c r="G30" s="40"/>
      <c r="H30" s="40"/>
      <c r="I30" s="40"/>
      <c r="J30" s="40"/>
      <c r="K30" s="40"/>
      <c r="L30" s="40"/>
    </row>
    <row r="31" spans="1:19" hidden="1">
      <c r="A31" s="7" t="s">
        <v>59</v>
      </c>
    </row>
    <row r="32" spans="1:19" hidden="1">
      <c r="A32" s="7" t="s">
        <v>60</v>
      </c>
    </row>
    <row r="33" spans="1:19">
      <c r="A33" s="7">
        <v>9</v>
      </c>
      <c r="B33" s="29" t="s">
        <v>67</v>
      </c>
      <c r="C33" s="29"/>
      <c r="D33" s="33" t="s">
        <v>68</v>
      </c>
      <c r="E33" s="31"/>
      <c r="F33" s="31"/>
      <c r="G33" s="31"/>
      <c r="H33" s="34" t="s">
        <v>17</v>
      </c>
      <c r="I33" s="35">
        <v>2</v>
      </c>
      <c r="J33" s="36"/>
      <c r="K33" s="37"/>
      <c r="L33" s="38">
        <f>IF(AND(I33= "",J33= ""), 0, ROUND(ROUND(K33, 2) * ROUND(IF(J33="",I33,J33),  0), 2))</f>
        <v/>
      </c>
      <c r="M33" s="7"/>
      <c r="O33" s="39">
        <v>0.2</v>
      </c>
      <c r="S33" s="7">
        <v>1906</v>
      </c>
    </row>
    <row r="34" spans="1:19" hidden="1">
      <c r="A34" s="7" t="s">
        <v>54</v>
      </c>
    </row>
    <row r="35" spans="1:19" hidden="1">
      <c r="A35" s="7" t="s">
        <v>54</v>
      </c>
    </row>
    <row r="36" spans="1:19" ht="33.75" customHeight="1">
      <c r="A36" s="7" t="s">
        <v>55</v>
      </c>
      <c r="B36" s="40"/>
      <c r="C36" s="40"/>
      <c r="D36" s="40" t="s">
        <v>69</v>
      </c>
      <c r="E36" s="40"/>
      <c r="F36" s="40"/>
      <c r="G36" s="40"/>
      <c r="H36" s="40"/>
      <c r="I36" s="40"/>
      <c r="J36" s="40"/>
      <c r="K36" s="40"/>
      <c r="L36" s="40"/>
    </row>
    <row r="37" spans="1:19" hidden="1">
      <c r="A37" s="7" t="s">
        <v>59</v>
      </c>
    </row>
    <row r="38" spans="1:19" hidden="1">
      <c r="A38" s="7" t="s">
        <v>60</v>
      </c>
    </row>
    <row r="39" spans="1:19" ht="22.5" customHeight="1">
      <c r="A39" s="7">
        <v>9</v>
      </c>
      <c r="B39" s="29" t="s">
        <v>70</v>
      </c>
      <c r="C39" s="29"/>
      <c r="D39" s="33" t="s">
        <v>71</v>
      </c>
      <c r="E39" s="31"/>
      <c r="F39" s="31"/>
      <c r="G39" s="31"/>
      <c r="H39" s="34" t="s">
        <v>17</v>
      </c>
      <c r="I39" s="35">
        <v>67</v>
      </c>
      <c r="J39" s="36"/>
      <c r="K39" s="37"/>
      <c r="L39" s="38">
        <f>IF(AND(I39= "",J39= ""), 0, ROUND(ROUND(K39, 2) * ROUND(IF(J39="",I39,J39),  0), 2))</f>
        <v/>
      </c>
      <c r="M39" s="7"/>
      <c r="O39" s="39">
        <v>0.2</v>
      </c>
      <c r="S39" s="7">
        <v>1906</v>
      </c>
    </row>
    <row r="40" spans="1:19" hidden="1">
      <c r="A40" s="7" t="s">
        <v>54</v>
      </c>
    </row>
    <row r="41" spans="1:19" ht="22.5" customHeight="1">
      <c r="A41" s="7" t="s">
        <v>55</v>
      </c>
      <c r="B41" s="40"/>
      <c r="C41" s="40"/>
      <c r="D41" s="40" t="s">
        <v>72</v>
      </c>
      <c r="E41" s="40"/>
      <c r="F41" s="40"/>
      <c r="G41" s="40"/>
      <c r="H41" s="40"/>
      <c r="I41" s="40"/>
      <c r="J41" s="40"/>
      <c r="K41" s="40"/>
      <c r="L41" s="40"/>
    </row>
    <row r="42" spans="1:19" hidden="1">
      <c r="A42" s="7" t="s">
        <v>58</v>
      </c>
    </row>
    <row r="43" spans="1:19" hidden="1">
      <c r="A43" s="7" t="s">
        <v>58</v>
      </c>
    </row>
    <row r="44" spans="1:19" hidden="1">
      <c r="A44" s="7" t="s">
        <v>58</v>
      </c>
    </row>
    <row r="45" spans="1:19" hidden="1">
      <c r="A45" s="7" t="s">
        <v>59</v>
      </c>
    </row>
    <row r="46" spans="1:19" hidden="1">
      <c r="A46" s="7" t="s">
        <v>60</v>
      </c>
    </row>
    <row r="47" spans="1:19" ht="22.5" customHeight="1">
      <c r="A47" s="7">
        <v>9</v>
      </c>
      <c r="B47" s="29" t="s">
        <v>73</v>
      </c>
      <c r="C47" s="29"/>
      <c r="D47" s="33" t="s">
        <v>74</v>
      </c>
      <c r="E47" s="31"/>
      <c r="F47" s="31"/>
      <c r="G47" s="31"/>
      <c r="H47" s="34" t="s">
        <v>17</v>
      </c>
      <c r="I47" s="35">
        <v>12</v>
      </c>
      <c r="J47" s="36"/>
      <c r="K47" s="37"/>
      <c r="L47" s="38">
        <f>IF(AND(I47= "",J47= ""), 0, ROUND(ROUND(K47, 2) * ROUND(IF(J47="",I47,J47),  0), 2))</f>
        <v/>
      </c>
      <c r="M47" s="7"/>
      <c r="O47" s="39">
        <v>0.2</v>
      </c>
      <c r="S47" s="7">
        <v>1906</v>
      </c>
    </row>
    <row r="48" spans="1:19" hidden="1">
      <c r="A48" s="7" t="s">
        <v>54</v>
      </c>
    </row>
    <row r="49" spans="1:19" ht="22.5" customHeight="1">
      <c r="A49" s="7" t="s">
        <v>55</v>
      </c>
      <c r="B49" s="40"/>
      <c r="C49" s="40"/>
      <c r="D49" s="40" t="s">
        <v>75</v>
      </c>
      <c r="E49" s="40"/>
      <c r="F49" s="40"/>
      <c r="G49" s="40"/>
      <c r="H49" s="40"/>
      <c r="I49" s="40"/>
      <c r="J49" s="40"/>
      <c r="K49" s="40"/>
      <c r="L49" s="40"/>
    </row>
    <row r="50" spans="1:19" hidden="1">
      <c r="A50" s="7" t="s">
        <v>58</v>
      </c>
    </row>
    <row r="51" spans="1:19" hidden="1">
      <c r="A51" s="7" t="s">
        <v>58</v>
      </c>
    </row>
    <row r="52" spans="1:19" hidden="1">
      <c r="A52" s="7" t="s">
        <v>58</v>
      </c>
    </row>
    <row r="53" spans="1:19" hidden="1">
      <c r="A53" s="7" t="s">
        <v>59</v>
      </c>
    </row>
    <row r="54" spans="1:19" hidden="1">
      <c r="A54" s="7" t="s">
        <v>60</v>
      </c>
    </row>
    <row r="55" spans="1:19" ht="22.5" customHeight="1">
      <c r="A55" s="7">
        <v>9</v>
      </c>
      <c r="B55" s="29" t="s">
        <v>76</v>
      </c>
      <c r="C55" s="29"/>
      <c r="D55" s="33" t="s">
        <v>77</v>
      </c>
      <c r="E55" s="31"/>
      <c r="F55" s="31"/>
      <c r="G55" s="31"/>
      <c r="H55" s="34" t="s">
        <v>17</v>
      </c>
      <c r="I55" s="35">
        <v>22</v>
      </c>
      <c r="J55" s="36"/>
      <c r="K55" s="37"/>
      <c r="L55" s="38">
        <f>IF(AND(I55= "",J55= ""), 0, ROUND(ROUND(K55, 2) * ROUND(IF(J55="",I55,J55),  0), 2))</f>
        <v/>
      </c>
      <c r="M55" s="7"/>
      <c r="O55" s="39">
        <v>0.2</v>
      </c>
      <c r="S55" s="7">
        <v>1906</v>
      </c>
    </row>
    <row r="56" spans="1:19" hidden="1">
      <c r="A56" s="7" t="s">
        <v>54</v>
      </c>
    </row>
    <row r="57" spans="1:19" ht="22.5" customHeight="1">
      <c r="A57" s="7" t="s">
        <v>55</v>
      </c>
      <c r="B57" s="40"/>
      <c r="C57" s="40"/>
      <c r="D57" s="40" t="s">
        <v>78</v>
      </c>
      <c r="E57" s="40"/>
      <c r="F57" s="40"/>
      <c r="G57" s="40"/>
      <c r="H57" s="40"/>
      <c r="I57" s="40"/>
      <c r="J57" s="40"/>
      <c r="K57" s="40"/>
      <c r="L57" s="40"/>
    </row>
    <row r="58" spans="1:19" hidden="1">
      <c r="A58" s="7" t="s">
        <v>58</v>
      </c>
    </row>
    <row r="59" spans="1:19" hidden="1">
      <c r="A59" s="7" t="s">
        <v>58</v>
      </c>
    </row>
    <row r="60" spans="1:19" hidden="1">
      <c r="A60" s="7" t="s">
        <v>59</v>
      </c>
    </row>
    <row r="61" spans="1:19" hidden="1">
      <c r="A61" s="7" t="s">
        <v>60</v>
      </c>
    </row>
    <row r="62" spans="1:19" ht="22.5" customHeight="1">
      <c r="A62" s="7">
        <v>9</v>
      </c>
      <c r="B62" s="29" t="s">
        <v>79</v>
      </c>
      <c r="C62" s="29"/>
      <c r="D62" s="33" t="s">
        <v>80</v>
      </c>
      <c r="E62" s="31"/>
      <c r="F62" s="31"/>
      <c r="G62" s="31"/>
      <c r="H62" s="34" t="s">
        <v>17</v>
      </c>
      <c r="I62" s="35">
        <v>2</v>
      </c>
      <c r="J62" s="36"/>
      <c r="K62" s="37"/>
      <c r="L62" s="38">
        <f>IF(AND(I62= "",J62= ""), 0, ROUND(ROUND(K62, 2) * ROUND(IF(J62="",I62,J62),  0), 2))</f>
        <v/>
      </c>
      <c r="M62" s="7"/>
      <c r="O62" s="39">
        <v>0.2</v>
      </c>
      <c r="S62" s="7">
        <v>1906</v>
      </c>
    </row>
    <row r="63" spans="1:19" hidden="1">
      <c r="A63" s="7" t="s">
        <v>54</v>
      </c>
    </row>
    <row r="64" spans="1:19" ht="22.5" customHeight="1">
      <c r="A64" s="7" t="s">
        <v>55</v>
      </c>
      <c r="B64" s="40"/>
      <c r="C64" s="40"/>
      <c r="D64" s="40" t="s">
        <v>81</v>
      </c>
      <c r="E64" s="40"/>
      <c r="F64" s="40"/>
      <c r="G64" s="40"/>
      <c r="H64" s="40"/>
      <c r="I64" s="40"/>
      <c r="J64" s="40"/>
      <c r="K64" s="40"/>
      <c r="L64" s="40"/>
    </row>
    <row r="65" spans="1:19" hidden="1">
      <c r="A65" s="7" t="s">
        <v>59</v>
      </c>
    </row>
    <row r="66" spans="1:19" hidden="1">
      <c r="A66" s="7" t="s">
        <v>60</v>
      </c>
    </row>
    <row r="67" spans="1:19">
      <c r="A67" s="7">
        <v>9</v>
      </c>
      <c r="B67" s="29" t="s">
        <v>82</v>
      </c>
      <c r="C67" s="29"/>
      <c r="D67" s="33" t="s">
        <v>83</v>
      </c>
      <c r="E67" s="31"/>
      <c r="F67" s="31"/>
      <c r="G67" s="31"/>
      <c r="H67" s="34" t="s">
        <v>17</v>
      </c>
      <c r="I67" s="35">
        <v>6</v>
      </c>
      <c r="J67" s="36"/>
      <c r="K67" s="37"/>
      <c r="L67" s="38">
        <f>IF(AND(I67= "",J67= ""), 0, ROUND(ROUND(K67, 2) * ROUND(IF(J67="",I67,J67),  0), 2))</f>
        <v/>
      </c>
      <c r="M67" s="7"/>
      <c r="O67" s="39">
        <v>0.2</v>
      </c>
      <c r="S67" s="7">
        <v>1906</v>
      </c>
    </row>
    <row r="68" spans="1:19" hidden="1">
      <c r="A68" s="7" t="s">
        <v>54</v>
      </c>
    </row>
    <row r="69" spans="1:19" ht="22.5" customHeight="1">
      <c r="A69" s="7" t="s">
        <v>55</v>
      </c>
      <c r="B69" s="40"/>
      <c r="C69" s="40"/>
      <c r="D69" s="40" t="s">
        <v>84</v>
      </c>
      <c r="E69" s="40"/>
      <c r="F69" s="40"/>
      <c r="G69" s="40"/>
      <c r="H69" s="40"/>
      <c r="I69" s="40"/>
      <c r="J69" s="40"/>
      <c r="K69" s="40"/>
      <c r="L69" s="40"/>
    </row>
    <row r="70" spans="1:19" hidden="1">
      <c r="A70" s="7" t="s">
        <v>58</v>
      </c>
    </row>
    <row r="71" spans="1:19" ht="22.5" customHeight="1">
      <c r="A71" s="7" t="s">
        <v>55</v>
      </c>
      <c r="B71" s="40"/>
      <c r="C71" s="40"/>
      <c r="D71" s="40" t="s">
        <v>85</v>
      </c>
      <c r="E71" s="40"/>
      <c r="F71" s="40"/>
      <c r="G71" s="40"/>
      <c r="H71" s="40"/>
      <c r="I71" s="40"/>
      <c r="J71" s="40"/>
      <c r="K71" s="40"/>
      <c r="L71" s="40"/>
    </row>
    <row r="72" spans="1:19" hidden="1">
      <c r="A72" s="7" t="s">
        <v>58</v>
      </c>
    </row>
    <row r="73" spans="1:19" hidden="1">
      <c r="A73" s="7" t="s">
        <v>59</v>
      </c>
    </row>
    <row r="74" spans="1:19" hidden="1">
      <c r="A74" s="7" t="s">
        <v>60</v>
      </c>
    </row>
    <row r="75" spans="1:19" ht="22.5" customHeight="1">
      <c r="A75" s="7">
        <v>9</v>
      </c>
      <c r="B75" s="29" t="s">
        <v>86</v>
      </c>
      <c r="C75" s="29"/>
      <c r="D75" s="33" t="s">
        <v>87</v>
      </c>
      <c r="E75" s="31"/>
      <c r="F75" s="31"/>
      <c r="G75" s="31"/>
      <c r="H75" s="34" t="s">
        <v>17</v>
      </c>
      <c r="I75" s="35">
        <v>1</v>
      </c>
      <c r="J75" s="36"/>
      <c r="K75" s="37"/>
      <c r="L75" s="38">
        <f>IF(AND(I75= "",J75= ""), 0, ROUND(ROUND(K75, 2) * ROUND(IF(J75="",I75,J75),  0), 2))</f>
        <v/>
      </c>
      <c r="M75" s="7"/>
      <c r="O75" s="39">
        <v>0.2</v>
      </c>
      <c r="S75" s="7">
        <v>1906</v>
      </c>
    </row>
    <row r="76" spans="1:19" hidden="1">
      <c r="A76" s="7" t="s">
        <v>54</v>
      </c>
    </row>
    <row r="77" spans="1:19" hidden="1">
      <c r="A77" s="41" t="s">
        <v>88</v>
      </c>
    </row>
    <row r="78" spans="1:19" ht="22.5" customHeight="1">
      <c r="A78" s="7" t="s">
        <v>55</v>
      </c>
      <c r="B78" s="40"/>
      <c r="C78" s="40"/>
      <c r="D78" s="40" t="s">
        <v>89</v>
      </c>
      <c r="E78" s="40"/>
      <c r="F78" s="40"/>
      <c r="G78" s="40"/>
      <c r="H78" s="40"/>
      <c r="I78" s="40"/>
      <c r="J78" s="40"/>
      <c r="K78" s="40"/>
      <c r="L78" s="40"/>
    </row>
    <row r="79" spans="1:19" hidden="1">
      <c r="A79" s="7" t="s">
        <v>59</v>
      </c>
    </row>
    <row r="80" spans="1:19" hidden="1">
      <c r="A80" s="7" t="s">
        <v>60</v>
      </c>
    </row>
    <row r="81" spans="1:19" ht="22.5" customHeight="1">
      <c r="A81" s="7">
        <v>9</v>
      </c>
      <c r="B81" s="29" t="s">
        <v>90</v>
      </c>
      <c r="C81" s="29"/>
      <c r="D81" s="33" t="s">
        <v>91</v>
      </c>
      <c r="E81" s="31"/>
      <c r="F81" s="31"/>
      <c r="G81" s="31"/>
      <c r="H81" s="34" t="s">
        <v>17</v>
      </c>
      <c r="I81" s="35">
        <v>2</v>
      </c>
      <c r="J81" s="36"/>
      <c r="K81" s="37"/>
      <c r="L81" s="38">
        <f>IF(AND(I81= "",J81= ""), 0, ROUND(ROUND(K81, 2) * ROUND(IF(J81="",I81,J81),  0), 2))</f>
        <v/>
      </c>
      <c r="M81" s="7"/>
      <c r="O81" s="39">
        <v>0.2</v>
      </c>
      <c r="S81" s="7">
        <v>1906</v>
      </c>
    </row>
    <row r="82" spans="1:19" hidden="1">
      <c r="A82" s="7" t="s">
        <v>54</v>
      </c>
    </row>
    <row r="83" spans="1:19" ht="22.5" customHeight="1">
      <c r="A83" s="7" t="s">
        <v>55</v>
      </c>
      <c r="B83" s="40"/>
      <c r="C83" s="40"/>
      <c r="D83" s="40" t="s">
        <v>92</v>
      </c>
      <c r="E83" s="40"/>
      <c r="F83" s="40"/>
      <c r="G83" s="40"/>
      <c r="H83" s="40"/>
      <c r="I83" s="40"/>
      <c r="J83" s="40"/>
      <c r="K83" s="40"/>
      <c r="L83" s="40"/>
    </row>
    <row r="84" spans="1:19" hidden="1">
      <c r="A84" s="7" t="s">
        <v>59</v>
      </c>
    </row>
    <row r="85" spans="1:19" hidden="1">
      <c r="A85" s="7" t="s">
        <v>60</v>
      </c>
    </row>
    <row r="86" spans="1:19" ht="22.5" customHeight="1">
      <c r="A86" s="7">
        <v>9</v>
      </c>
      <c r="B86" s="29" t="s">
        <v>93</v>
      </c>
      <c r="C86" s="29"/>
      <c r="D86" s="33" t="s">
        <v>94</v>
      </c>
      <c r="E86" s="31"/>
      <c r="F86" s="31"/>
      <c r="G86" s="31"/>
      <c r="H86" s="34" t="s">
        <v>17</v>
      </c>
      <c r="I86" s="35">
        <v>1</v>
      </c>
      <c r="J86" s="36"/>
      <c r="K86" s="37"/>
      <c r="L86" s="38">
        <f>IF(AND(I86= "",J86= ""), 0, ROUND(ROUND(K86, 2) * ROUND(IF(J86="",I86,J86),  0), 2))</f>
        <v/>
      </c>
      <c r="M86" s="7"/>
      <c r="O86" s="39">
        <v>0.2</v>
      </c>
      <c r="S86" s="7">
        <v>1906</v>
      </c>
    </row>
    <row r="87" spans="1:19" hidden="1">
      <c r="A87" s="7" t="s">
        <v>54</v>
      </c>
    </row>
    <row r="88" spans="1:19" ht="22.5" customHeight="1">
      <c r="A88" s="7" t="s">
        <v>55</v>
      </c>
      <c r="B88" s="40"/>
      <c r="C88" s="40"/>
      <c r="D88" s="40" t="s">
        <v>95</v>
      </c>
      <c r="E88" s="40"/>
      <c r="F88" s="40"/>
      <c r="G88" s="40"/>
      <c r="H88" s="40"/>
      <c r="I88" s="40"/>
      <c r="J88" s="40"/>
      <c r="K88" s="40"/>
      <c r="L88" s="40"/>
    </row>
    <row r="89" spans="1:19" hidden="1">
      <c r="A89" s="7" t="s">
        <v>59</v>
      </c>
    </row>
    <row r="90" spans="1:19" hidden="1">
      <c r="A90" s="7" t="s">
        <v>60</v>
      </c>
    </row>
    <row r="91" spans="1:19">
      <c r="A91" s="7">
        <v>9</v>
      </c>
      <c r="B91" s="29" t="s">
        <v>96</v>
      </c>
      <c r="C91" s="29"/>
      <c r="D91" s="33" t="s">
        <v>97</v>
      </c>
      <c r="E91" s="31"/>
      <c r="F91" s="31"/>
      <c r="G91" s="31"/>
      <c r="H91" s="34" t="s">
        <v>17</v>
      </c>
      <c r="I91" s="35">
        <v>1</v>
      </c>
      <c r="J91" s="36"/>
      <c r="K91" s="37"/>
      <c r="L91" s="38">
        <f>IF(AND(I91= "",J91= ""), 0, ROUND(ROUND(K91, 2) * ROUND(IF(J91="",I91,J91),  0), 2))</f>
        <v/>
      </c>
      <c r="M91" s="7"/>
      <c r="O91" s="39">
        <v>0.2</v>
      </c>
      <c r="S91" s="7">
        <v>1906</v>
      </c>
    </row>
    <row r="92" spans="1:19" hidden="1">
      <c r="A92" s="7" t="s">
        <v>54</v>
      </c>
    </row>
    <row r="93" spans="1:19" ht="22.5" customHeight="1">
      <c r="A93" s="7" t="s">
        <v>55</v>
      </c>
      <c r="B93" s="40"/>
      <c r="C93" s="40"/>
      <c r="D93" s="40" t="s">
        <v>98</v>
      </c>
      <c r="E93" s="40"/>
      <c r="F93" s="40"/>
      <c r="G93" s="40"/>
      <c r="H93" s="40"/>
      <c r="I93" s="40"/>
      <c r="J93" s="40"/>
      <c r="K93" s="40"/>
      <c r="L93" s="40"/>
    </row>
    <row r="94" spans="1:19" hidden="1">
      <c r="A94" s="7" t="s">
        <v>59</v>
      </c>
    </row>
    <row r="95" spans="1:19" hidden="1">
      <c r="A95" s="7" t="s">
        <v>60</v>
      </c>
    </row>
    <row r="96" spans="1:19" ht="22.5" customHeight="1">
      <c r="A96" s="7">
        <v>9</v>
      </c>
      <c r="B96" s="29" t="s">
        <v>99</v>
      </c>
      <c r="C96" s="29"/>
      <c r="D96" s="33" t="s">
        <v>100</v>
      </c>
      <c r="E96" s="31"/>
      <c r="F96" s="31"/>
      <c r="G96" s="31"/>
      <c r="H96" s="34" t="s">
        <v>17</v>
      </c>
      <c r="I96" s="35">
        <v>19</v>
      </c>
      <c r="J96" s="36"/>
      <c r="K96" s="37"/>
      <c r="L96" s="38">
        <f>IF(AND(I96= "",J96= ""), 0, ROUND(ROUND(K96, 2) * ROUND(IF(J96="",I96,J96),  0), 2))</f>
        <v/>
      </c>
      <c r="M96" s="7"/>
      <c r="O96" s="39">
        <v>0.2</v>
      </c>
      <c r="S96" s="7">
        <v>1906</v>
      </c>
    </row>
    <row r="97" spans="1:19" hidden="1">
      <c r="A97" s="7" t="s">
        <v>54</v>
      </c>
    </row>
    <row r="98" spans="1:19" ht="22.5" customHeight="1">
      <c r="A98" s="7" t="s">
        <v>55</v>
      </c>
      <c r="B98" s="40"/>
      <c r="C98" s="40"/>
      <c r="D98" s="40" t="s">
        <v>101</v>
      </c>
      <c r="E98" s="40"/>
      <c r="F98" s="40"/>
      <c r="G98" s="40"/>
      <c r="H98" s="40"/>
      <c r="I98" s="40"/>
      <c r="J98" s="40"/>
      <c r="K98" s="40"/>
      <c r="L98" s="40"/>
    </row>
    <row r="99" spans="1:19" hidden="1">
      <c r="A99" s="7" t="s">
        <v>58</v>
      </c>
    </row>
    <row r="100" spans="1:19" hidden="1">
      <c r="A100" s="7" t="s">
        <v>58</v>
      </c>
    </row>
    <row r="101" spans="1:19" hidden="1">
      <c r="A101" s="7" t="s">
        <v>59</v>
      </c>
    </row>
    <row r="102" spans="1:19" ht="22.5" customHeight="1">
      <c r="A102" s="7" t="s">
        <v>55</v>
      </c>
      <c r="B102" s="40"/>
      <c r="C102" s="40"/>
      <c r="D102" s="40" t="s">
        <v>102</v>
      </c>
      <c r="E102" s="40"/>
      <c r="F102" s="40"/>
      <c r="G102" s="40"/>
      <c r="H102" s="40"/>
      <c r="I102" s="40"/>
      <c r="J102" s="40"/>
      <c r="K102" s="40"/>
      <c r="L102" s="40"/>
    </row>
    <row r="103" spans="1:19" hidden="1">
      <c r="A103" s="7" t="s">
        <v>103</v>
      </c>
    </row>
    <row r="104" spans="1:19" hidden="1">
      <c r="A104" s="7" t="s">
        <v>103</v>
      </c>
    </row>
    <row r="105" spans="1:19" hidden="1">
      <c r="A105" s="7" t="s">
        <v>59</v>
      </c>
    </row>
    <row r="106" spans="1:19" hidden="1">
      <c r="A106" s="7" t="s">
        <v>60</v>
      </c>
    </row>
    <row r="107" spans="1:19" ht="22.5" customHeight="1">
      <c r="A107" s="7">
        <v>9</v>
      </c>
      <c r="B107" s="29" t="s">
        <v>104</v>
      </c>
      <c r="C107" s="29"/>
      <c r="D107" s="33" t="s">
        <v>105</v>
      </c>
      <c r="E107" s="31"/>
      <c r="F107" s="31"/>
      <c r="G107" s="31"/>
      <c r="H107" s="34" t="s">
        <v>17</v>
      </c>
      <c r="I107" s="35">
        <v>8</v>
      </c>
      <c r="J107" s="36"/>
      <c r="K107" s="37"/>
      <c r="L107" s="38">
        <f>IF(AND(I107= "",J107= ""), 0, ROUND(ROUND(K107, 2) * ROUND(IF(J107="",I107,J107),  0), 2))</f>
        <v/>
      </c>
      <c r="M107" s="7"/>
      <c r="O107" s="39">
        <v>0.2</v>
      </c>
      <c r="S107" s="7">
        <v>1906</v>
      </c>
    </row>
    <row r="108" spans="1:19" hidden="1">
      <c r="A108" s="7" t="s">
        <v>54</v>
      </c>
    </row>
    <row r="109" spans="1:19" ht="22.5" customHeight="1">
      <c r="A109" s="7" t="s">
        <v>55</v>
      </c>
      <c r="B109" s="40"/>
      <c r="C109" s="40"/>
      <c r="D109" s="40" t="s">
        <v>106</v>
      </c>
      <c r="E109" s="40"/>
      <c r="F109" s="40"/>
      <c r="G109" s="40"/>
      <c r="H109" s="40"/>
      <c r="I109" s="40"/>
      <c r="J109" s="40"/>
      <c r="K109" s="40"/>
      <c r="L109" s="40"/>
    </row>
    <row r="110" spans="1:19" hidden="1">
      <c r="A110" s="7" t="s">
        <v>103</v>
      </c>
    </row>
    <row r="111" spans="1:19" hidden="1">
      <c r="A111" s="7" t="s">
        <v>103</v>
      </c>
    </row>
    <row r="112" spans="1:19" hidden="1">
      <c r="A112" s="7" t="s">
        <v>59</v>
      </c>
    </row>
    <row r="113" spans="1:19" ht="22.5" customHeight="1">
      <c r="A113" s="7" t="s">
        <v>55</v>
      </c>
      <c r="B113" s="40"/>
      <c r="C113" s="40"/>
      <c r="D113" s="40" t="s">
        <v>107</v>
      </c>
      <c r="E113" s="40"/>
      <c r="F113" s="40"/>
      <c r="G113" s="40"/>
      <c r="H113" s="40"/>
      <c r="I113" s="40"/>
      <c r="J113" s="40"/>
      <c r="K113" s="40"/>
      <c r="L113" s="40"/>
    </row>
    <row r="114" spans="1:19" hidden="1">
      <c r="A114" s="7" t="s">
        <v>58</v>
      </c>
    </row>
    <row r="115" spans="1:19" hidden="1">
      <c r="A115" s="7" t="s">
        <v>58</v>
      </c>
    </row>
    <row r="116" spans="1:19" hidden="1">
      <c r="A116" s="7" t="s">
        <v>59</v>
      </c>
    </row>
    <row r="117" spans="1:19" hidden="1">
      <c r="A117" s="7" t="s">
        <v>60</v>
      </c>
    </row>
    <row r="118" spans="1:19" ht="22.5" customHeight="1">
      <c r="A118" s="7">
        <v>9</v>
      </c>
      <c r="B118" s="29" t="s">
        <v>108</v>
      </c>
      <c r="C118" s="29"/>
      <c r="D118" s="33" t="s">
        <v>109</v>
      </c>
      <c r="E118" s="31"/>
      <c r="F118" s="31"/>
      <c r="G118" s="31"/>
      <c r="H118" s="34" t="s">
        <v>17</v>
      </c>
      <c r="I118" s="35">
        <v>2</v>
      </c>
      <c r="J118" s="36"/>
      <c r="K118" s="37"/>
      <c r="L118" s="38">
        <f>IF(AND(I118= "",J118= ""), 0, ROUND(ROUND(K118, 2) * ROUND(IF(J118="",I118,J118),  0), 2))</f>
        <v/>
      </c>
      <c r="M118" s="7"/>
      <c r="O118" s="39">
        <v>0.2</v>
      </c>
      <c r="S118" s="7">
        <v>1906</v>
      </c>
    </row>
    <row r="119" spans="1:19" hidden="1">
      <c r="A119" s="7" t="s">
        <v>54</v>
      </c>
    </row>
    <row r="120" spans="1:19" ht="22.5" customHeight="1">
      <c r="A120" s="7" t="s">
        <v>55</v>
      </c>
      <c r="B120" s="40"/>
      <c r="C120" s="40"/>
      <c r="D120" s="40" t="s">
        <v>110</v>
      </c>
      <c r="E120" s="40"/>
      <c r="F120" s="40"/>
      <c r="G120" s="40"/>
      <c r="H120" s="40"/>
      <c r="I120" s="40"/>
      <c r="J120" s="40"/>
      <c r="K120" s="40"/>
      <c r="L120" s="40"/>
    </row>
    <row r="121" spans="1:19" hidden="1">
      <c r="A121" s="7" t="s">
        <v>59</v>
      </c>
    </row>
    <row r="122" spans="1:19" ht="22.5" customHeight="1">
      <c r="A122" s="7" t="s">
        <v>55</v>
      </c>
      <c r="B122" s="40"/>
      <c r="C122" s="40"/>
      <c r="D122" s="40" t="s">
        <v>111</v>
      </c>
      <c r="E122" s="40"/>
      <c r="F122" s="40"/>
      <c r="G122" s="40"/>
      <c r="H122" s="40"/>
      <c r="I122" s="40"/>
      <c r="J122" s="40"/>
      <c r="K122" s="40"/>
      <c r="L122" s="40"/>
    </row>
    <row r="123" spans="1:19" hidden="1">
      <c r="A123" s="7" t="s">
        <v>59</v>
      </c>
    </row>
    <row r="124" spans="1:19" hidden="1">
      <c r="A124" s="7" t="s">
        <v>60</v>
      </c>
    </row>
    <row r="125" spans="1:19">
      <c r="A125" s="7">
        <v>9</v>
      </c>
      <c r="B125" s="29" t="s">
        <v>112</v>
      </c>
      <c r="C125" s="29"/>
      <c r="D125" s="33" t="s">
        <v>113</v>
      </c>
      <c r="E125" s="31"/>
      <c r="F125" s="31"/>
      <c r="G125" s="31"/>
      <c r="H125" s="34" t="s">
        <v>17</v>
      </c>
      <c r="I125" s="35">
        <v>1</v>
      </c>
      <c r="J125" s="36"/>
      <c r="K125" s="37"/>
      <c r="L125" s="38">
        <f>IF(AND(I125= "",J125= ""), 0, ROUND(ROUND(K125, 2) * ROUND(IF(J125="",I125,J125),  0), 2))</f>
        <v/>
      </c>
      <c r="M125" s="7"/>
      <c r="O125" s="39">
        <v>0.2</v>
      </c>
      <c r="S125" s="7">
        <v>1906</v>
      </c>
    </row>
    <row r="126" spans="1:19" hidden="1">
      <c r="A126" s="7" t="s">
        <v>54</v>
      </c>
    </row>
    <row r="127" spans="1:19" ht="22.5" customHeight="1">
      <c r="A127" s="7" t="s">
        <v>55</v>
      </c>
      <c r="B127" s="40"/>
      <c r="C127" s="40"/>
      <c r="D127" s="40" t="s">
        <v>114</v>
      </c>
      <c r="E127" s="40"/>
      <c r="F127" s="40"/>
      <c r="G127" s="40"/>
      <c r="H127" s="40"/>
      <c r="I127" s="40"/>
      <c r="J127" s="40"/>
      <c r="K127" s="40"/>
      <c r="L127" s="40"/>
    </row>
    <row r="128" spans="1:19" hidden="1">
      <c r="A128" s="7" t="s">
        <v>59</v>
      </c>
    </row>
    <row r="129" spans="1:19" hidden="1">
      <c r="A129" s="7" t="s">
        <v>60</v>
      </c>
    </row>
    <row r="130" spans="1:19">
      <c r="A130" s="7">
        <v>9</v>
      </c>
      <c r="B130" s="29" t="s">
        <v>115</v>
      </c>
      <c r="C130" s="29"/>
      <c r="D130" s="33" t="s">
        <v>116</v>
      </c>
      <c r="E130" s="31"/>
      <c r="F130" s="31"/>
      <c r="G130" s="31"/>
      <c r="H130" s="34" t="s">
        <v>17</v>
      </c>
      <c r="I130" s="35">
        <v>1</v>
      </c>
      <c r="J130" s="36"/>
      <c r="K130" s="37"/>
      <c r="L130" s="38">
        <f>IF(AND(I130= "",J130= ""), 0, ROUND(ROUND(K130, 2) * ROUND(IF(J130="",I130,J130),  0), 2))</f>
        <v/>
      </c>
      <c r="M130" s="7"/>
      <c r="O130" s="39">
        <v>0.2</v>
      </c>
      <c r="S130" s="7">
        <v>1906</v>
      </c>
    </row>
    <row r="131" spans="1:19" hidden="1">
      <c r="A131" s="7" t="s">
        <v>54</v>
      </c>
    </row>
    <row r="132" spans="1:19" ht="22.5" customHeight="1">
      <c r="A132" s="7" t="s">
        <v>55</v>
      </c>
      <c r="B132" s="40"/>
      <c r="C132" s="40"/>
      <c r="D132" s="40" t="s">
        <v>117</v>
      </c>
      <c r="E132" s="40"/>
      <c r="F132" s="40"/>
      <c r="G132" s="40"/>
      <c r="H132" s="40"/>
      <c r="I132" s="40"/>
      <c r="J132" s="40"/>
      <c r="K132" s="40"/>
      <c r="L132" s="40"/>
    </row>
    <row r="133" spans="1:19" hidden="1">
      <c r="A133" s="7" t="s">
        <v>59</v>
      </c>
    </row>
    <row r="134" spans="1:19" hidden="1">
      <c r="A134" s="7" t="s">
        <v>60</v>
      </c>
    </row>
    <row r="135" spans="1:19" ht="22.5" customHeight="1">
      <c r="A135" s="7">
        <v>9</v>
      </c>
      <c r="B135" s="29" t="s">
        <v>118</v>
      </c>
      <c r="C135" s="29"/>
      <c r="D135" s="33" t="s">
        <v>119</v>
      </c>
      <c r="E135" s="31"/>
      <c r="F135" s="31"/>
      <c r="G135" s="31"/>
      <c r="H135" s="34" t="s">
        <v>17</v>
      </c>
      <c r="I135" s="35">
        <v>1</v>
      </c>
      <c r="J135" s="36"/>
      <c r="K135" s="37"/>
      <c r="L135" s="38">
        <f>IF(AND(I135= "",J135= ""), 0, ROUND(ROUND(K135, 2) * ROUND(IF(J135="",I135,J135),  0), 2))</f>
        <v/>
      </c>
      <c r="M135" s="7"/>
      <c r="O135" s="39">
        <v>0.2</v>
      </c>
      <c r="S135" s="7">
        <v>1906</v>
      </c>
    </row>
    <row r="136" spans="1:19" hidden="1">
      <c r="A136" s="7" t="s">
        <v>54</v>
      </c>
    </row>
    <row r="137" spans="1:19" ht="22.5" customHeight="1">
      <c r="A137" s="7" t="s">
        <v>55</v>
      </c>
      <c r="B137" s="40"/>
      <c r="C137" s="40"/>
      <c r="D137" s="40" t="s">
        <v>120</v>
      </c>
      <c r="E137" s="40"/>
      <c r="F137" s="40"/>
      <c r="G137" s="40"/>
      <c r="H137" s="40"/>
      <c r="I137" s="40"/>
      <c r="J137" s="40"/>
      <c r="K137" s="40"/>
      <c r="L137" s="40"/>
    </row>
    <row r="138" spans="1:19" hidden="1">
      <c r="A138" s="7" t="s">
        <v>59</v>
      </c>
    </row>
    <row r="139" spans="1:19" hidden="1">
      <c r="A139" s="7" t="s">
        <v>60</v>
      </c>
    </row>
    <row r="140" spans="1:19" ht="22.5" customHeight="1">
      <c r="A140" s="7">
        <v>9</v>
      </c>
      <c r="B140" s="29" t="s">
        <v>121</v>
      </c>
      <c r="C140" s="29"/>
      <c r="D140" s="33" t="s">
        <v>122</v>
      </c>
      <c r="E140" s="31"/>
      <c r="F140" s="31"/>
      <c r="G140" s="31"/>
      <c r="H140" s="34" t="s">
        <v>17</v>
      </c>
      <c r="I140" s="35">
        <v>1</v>
      </c>
      <c r="J140" s="36"/>
      <c r="K140" s="37"/>
      <c r="L140" s="38">
        <f>IF(AND(I140= "",J140= ""), 0, ROUND(ROUND(K140, 2) * ROUND(IF(J140="",I140,J140),  0), 2))</f>
        <v/>
      </c>
      <c r="M140" s="7"/>
      <c r="O140" s="39">
        <v>0.2</v>
      </c>
      <c r="S140" s="7">
        <v>1906</v>
      </c>
    </row>
    <row r="141" spans="1:19" hidden="1">
      <c r="A141" s="7" t="s">
        <v>54</v>
      </c>
    </row>
    <row r="142" spans="1:19" ht="22.5" customHeight="1">
      <c r="A142" s="7" t="s">
        <v>55</v>
      </c>
      <c r="B142" s="40"/>
      <c r="C142" s="40"/>
      <c r="D142" s="40" t="s">
        <v>123</v>
      </c>
      <c r="E142" s="40"/>
      <c r="F142" s="40"/>
      <c r="G142" s="40"/>
      <c r="H142" s="40"/>
      <c r="I142" s="40"/>
      <c r="J142" s="40"/>
      <c r="K142" s="40"/>
      <c r="L142" s="40"/>
    </row>
    <row r="143" spans="1:19" hidden="1">
      <c r="A143" s="7" t="s">
        <v>59</v>
      </c>
    </row>
    <row r="144" spans="1:19" hidden="1">
      <c r="A144" s="7" t="s">
        <v>60</v>
      </c>
    </row>
    <row r="145" spans="1:19" ht="22.5" customHeight="1">
      <c r="A145" s="7">
        <v>9</v>
      </c>
      <c r="B145" s="29" t="s">
        <v>124</v>
      </c>
      <c r="C145" s="29"/>
      <c r="D145" s="33" t="s">
        <v>125</v>
      </c>
      <c r="E145" s="31"/>
      <c r="F145" s="31"/>
      <c r="G145" s="31"/>
      <c r="H145" s="34" t="s">
        <v>17</v>
      </c>
      <c r="I145" s="35">
        <v>1</v>
      </c>
      <c r="J145" s="36"/>
      <c r="K145" s="37"/>
      <c r="L145" s="38">
        <f>IF(AND(I145= "",J145= ""), 0, ROUND(ROUND(K145, 2) * ROUND(IF(J145="",I145,J145),  0), 2))</f>
        <v/>
      </c>
      <c r="M145" s="7"/>
      <c r="O145" s="39">
        <v>0.2</v>
      </c>
      <c r="S145" s="7">
        <v>1906</v>
      </c>
    </row>
    <row r="146" spans="1:19" hidden="1">
      <c r="A146" s="7" t="s">
        <v>54</v>
      </c>
    </row>
    <row r="147" spans="1:19" ht="22.5" customHeight="1">
      <c r="A147" s="7" t="s">
        <v>55</v>
      </c>
      <c r="B147" s="40"/>
      <c r="C147" s="40"/>
      <c r="D147" s="40" t="s">
        <v>126</v>
      </c>
      <c r="E147" s="40"/>
      <c r="F147" s="40"/>
      <c r="G147" s="40"/>
      <c r="H147" s="40"/>
      <c r="I147" s="40"/>
      <c r="J147" s="40"/>
      <c r="K147" s="40"/>
      <c r="L147" s="40"/>
    </row>
    <row r="148" spans="1:19" hidden="1">
      <c r="A148" s="7" t="s">
        <v>59</v>
      </c>
    </row>
    <row r="149" spans="1:19" hidden="1">
      <c r="A149" s="7" t="s">
        <v>60</v>
      </c>
    </row>
    <row r="150" spans="1:19" ht="22.5" customHeight="1">
      <c r="A150" s="7">
        <v>9</v>
      </c>
      <c r="B150" s="29" t="s">
        <v>127</v>
      </c>
      <c r="C150" s="29"/>
      <c r="D150" s="33" t="s">
        <v>128</v>
      </c>
      <c r="E150" s="31"/>
      <c r="F150" s="31"/>
      <c r="G150" s="31"/>
      <c r="H150" s="34" t="s">
        <v>17</v>
      </c>
      <c r="I150" s="35">
        <v>1</v>
      </c>
      <c r="J150" s="36"/>
      <c r="K150" s="37"/>
      <c r="L150" s="38">
        <f>IF(AND(I150= "",J150= ""), 0, ROUND(ROUND(K150, 2) * ROUND(IF(J150="",I150,J150),  0), 2))</f>
        <v/>
      </c>
      <c r="M150" s="7"/>
      <c r="O150" s="39">
        <v>0.2</v>
      </c>
      <c r="S150" s="7">
        <v>1906</v>
      </c>
    </row>
    <row r="151" spans="1:19" hidden="1">
      <c r="A151" s="7" t="s">
        <v>54</v>
      </c>
    </row>
    <row r="152" spans="1:19" ht="22.5" customHeight="1">
      <c r="A152" s="7" t="s">
        <v>55</v>
      </c>
      <c r="B152" s="40"/>
      <c r="C152" s="40"/>
      <c r="D152" s="40" t="s">
        <v>129</v>
      </c>
      <c r="E152" s="40"/>
      <c r="F152" s="40"/>
      <c r="G152" s="40"/>
      <c r="H152" s="40"/>
      <c r="I152" s="40"/>
      <c r="J152" s="40"/>
      <c r="K152" s="40"/>
      <c r="L152" s="40"/>
    </row>
    <row r="153" spans="1:19" hidden="1">
      <c r="A153" s="7" t="s">
        <v>59</v>
      </c>
    </row>
    <row r="154" spans="1:19" hidden="1">
      <c r="A154" s="7" t="s">
        <v>60</v>
      </c>
    </row>
    <row r="155" spans="1:19">
      <c r="A155" s="7">
        <v>9</v>
      </c>
      <c r="B155" s="29" t="s">
        <v>130</v>
      </c>
      <c r="C155" s="29"/>
      <c r="D155" s="33" t="s">
        <v>131</v>
      </c>
      <c r="E155" s="31"/>
      <c r="F155" s="31"/>
      <c r="G155" s="31"/>
      <c r="H155" s="34" t="s">
        <v>17</v>
      </c>
      <c r="I155" s="35">
        <v>1</v>
      </c>
      <c r="J155" s="36"/>
      <c r="K155" s="37"/>
      <c r="L155" s="38">
        <f>IF(AND(I155= "",J155= ""), 0, ROUND(ROUND(K155, 2) * ROUND(IF(J155="",I155,J155),  0), 2))</f>
        <v/>
      </c>
      <c r="M155" s="7"/>
      <c r="O155" s="39">
        <v>0.2</v>
      </c>
      <c r="S155" s="7">
        <v>1906</v>
      </c>
    </row>
    <row r="156" spans="1:19" hidden="1">
      <c r="A156" s="7" t="s">
        <v>54</v>
      </c>
    </row>
    <row r="157" spans="1:19" ht="22.5" customHeight="1">
      <c r="A157" s="7" t="s">
        <v>55</v>
      </c>
      <c r="B157" s="40"/>
      <c r="C157" s="40"/>
      <c r="D157" s="40" t="s">
        <v>132</v>
      </c>
      <c r="E157" s="40"/>
      <c r="F157" s="40"/>
      <c r="G157" s="40"/>
      <c r="H157" s="40"/>
      <c r="I157" s="40"/>
      <c r="J157" s="40"/>
      <c r="K157" s="40"/>
      <c r="L157" s="40"/>
    </row>
    <row r="158" spans="1:19" hidden="1">
      <c r="A158" s="7" t="s">
        <v>59</v>
      </c>
    </row>
    <row r="159" spans="1:19" hidden="1">
      <c r="A159" s="7" t="s">
        <v>60</v>
      </c>
    </row>
    <row r="160" spans="1:19">
      <c r="A160" s="7">
        <v>9</v>
      </c>
      <c r="B160" s="29" t="s">
        <v>133</v>
      </c>
      <c r="C160" s="29"/>
      <c r="D160" s="33" t="s">
        <v>134</v>
      </c>
      <c r="E160" s="31"/>
      <c r="F160" s="31"/>
      <c r="G160" s="31"/>
      <c r="H160" s="34" t="s">
        <v>17</v>
      </c>
      <c r="I160" s="35">
        <v>4</v>
      </c>
      <c r="J160" s="36"/>
      <c r="K160" s="37"/>
      <c r="L160" s="38">
        <f>IF(AND(I160= "",J160= ""), 0, ROUND(ROUND(K160, 2) * ROUND(IF(J160="",I160,J160),  0), 2))</f>
        <v/>
      </c>
      <c r="M160" s="7"/>
      <c r="O160" s="39">
        <v>0.2</v>
      </c>
      <c r="S160" s="7">
        <v>1906</v>
      </c>
    </row>
    <row r="161" spans="1:19" hidden="1">
      <c r="A161" s="7" t="s">
        <v>54</v>
      </c>
    </row>
    <row r="162" spans="1:19" ht="22.5" customHeight="1">
      <c r="A162" s="7" t="s">
        <v>55</v>
      </c>
      <c r="B162" s="40"/>
      <c r="C162" s="40"/>
      <c r="D162" s="40" t="s">
        <v>135</v>
      </c>
      <c r="E162" s="40"/>
      <c r="F162" s="40"/>
      <c r="G162" s="40"/>
      <c r="H162" s="40"/>
      <c r="I162" s="40"/>
      <c r="J162" s="40"/>
      <c r="K162" s="40"/>
      <c r="L162" s="40"/>
    </row>
    <row r="163" spans="1:19" hidden="1">
      <c r="A163" s="7" t="s">
        <v>59</v>
      </c>
    </row>
    <row r="164" spans="1:19" hidden="1">
      <c r="A164" s="7" t="s">
        <v>60</v>
      </c>
    </row>
    <row r="165" spans="1:19" ht="22.5" customHeight="1">
      <c r="A165" s="7">
        <v>9</v>
      </c>
      <c r="B165" s="29" t="s">
        <v>136</v>
      </c>
      <c r="C165" s="29"/>
      <c r="D165" s="33" t="s">
        <v>137</v>
      </c>
      <c r="E165" s="31"/>
      <c r="F165" s="31"/>
      <c r="G165" s="31"/>
      <c r="H165" s="34" t="s">
        <v>17</v>
      </c>
      <c r="I165" s="35">
        <v>10</v>
      </c>
      <c r="J165" s="36"/>
      <c r="K165" s="37"/>
      <c r="L165" s="38">
        <f>IF(AND(I165= "",J165= ""), 0, ROUND(ROUND(K165, 2) * ROUND(IF(J165="",I165,J165),  0), 2))</f>
        <v/>
      </c>
      <c r="M165" s="7"/>
      <c r="O165" s="39">
        <v>0.2</v>
      </c>
      <c r="S165" s="7">
        <v>1906</v>
      </c>
    </row>
    <row r="166" spans="1:19" hidden="1">
      <c r="A166" s="7" t="s">
        <v>54</v>
      </c>
    </row>
    <row r="167" spans="1:19" ht="33.75" customHeight="1">
      <c r="A167" s="7" t="s">
        <v>55</v>
      </c>
      <c r="B167" s="40"/>
      <c r="C167" s="40"/>
      <c r="D167" s="40" t="s">
        <v>138</v>
      </c>
      <c r="E167" s="40"/>
      <c r="F167" s="40"/>
      <c r="G167" s="40"/>
      <c r="H167" s="40"/>
      <c r="I167" s="40"/>
      <c r="J167" s="40"/>
      <c r="K167" s="40"/>
      <c r="L167" s="40"/>
    </row>
    <row r="168" spans="1:19" hidden="1">
      <c r="A168" s="7" t="s">
        <v>59</v>
      </c>
    </row>
    <row r="169" spans="1:19" hidden="1">
      <c r="A169" s="7" t="s">
        <v>60</v>
      </c>
    </row>
    <row r="170" spans="1:19" ht="22.5" customHeight="1">
      <c r="A170" s="7">
        <v>9</v>
      </c>
      <c r="B170" s="29" t="s">
        <v>139</v>
      </c>
      <c r="C170" s="29"/>
      <c r="D170" s="33" t="s">
        <v>140</v>
      </c>
      <c r="E170" s="31"/>
      <c r="F170" s="31"/>
      <c r="G170" s="31"/>
      <c r="H170" s="34" t="s">
        <v>17</v>
      </c>
      <c r="I170" s="35">
        <v>10</v>
      </c>
      <c r="J170" s="36"/>
      <c r="K170" s="37"/>
      <c r="L170" s="38">
        <f>IF(AND(I170= "",J170= ""), 0, ROUND(ROUND(K170, 2) * ROUND(IF(J170="",I170,J170),  0), 2))</f>
        <v/>
      </c>
      <c r="M170" s="7"/>
      <c r="O170" s="39">
        <v>0.2</v>
      </c>
      <c r="S170" s="7">
        <v>1906</v>
      </c>
    </row>
    <row r="171" spans="1:19" hidden="1">
      <c r="A171" s="7" t="s">
        <v>54</v>
      </c>
    </row>
    <row r="172" spans="1:19" ht="33.75" customHeight="1">
      <c r="A172" s="7" t="s">
        <v>55</v>
      </c>
      <c r="B172" s="40"/>
      <c r="C172" s="40"/>
      <c r="D172" s="40" t="s">
        <v>141</v>
      </c>
      <c r="E172" s="40"/>
      <c r="F172" s="40"/>
      <c r="G172" s="40"/>
      <c r="H172" s="40"/>
      <c r="I172" s="40"/>
      <c r="J172" s="40"/>
      <c r="K172" s="40"/>
      <c r="L172" s="40"/>
    </row>
    <row r="173" spans="1:19" hidden="1">
      <c r="A173" s="7" t="s">
        <v>59</v>
      </c>
    </row>
    <row r="174" spans="1:19" hidden="1">
      <c r="A174" s="7" t="s">
        <v>60</v>
      </c>
    </row>
    <row r="175" spans="1:19">
      <c r="A175" s="7">
        <v>9</v>
      </c>
      <c r="B175" s="29" t="s">
        <v>142</v>
      </c>
      <c r="C175" s="29"/>
      <c r="D175" s="33" t="s">
        <v>143</v>
      </c>
      <c r="E175" s="31"/>
      <c r="F175" s="31"/>
      <c r="G175" s="31"/>
      <c r="H175" s="34" t="s">
        <v>17</v>
      </c>
      <c r="I175" s="35">
        <v>12</v>
      </c>
      <c r="J175" s="36"/>
      <c r="K175" s="37"/>
      <c r="L175" s="38">
        <f>IF(AND(I175= "",J175= ""), 0, ROUND(ROUND(K175, 2) * ROUND(IF(J175="",I175,J175),  0), 2))</f>
        <v/>
      </c>
      <c r="M175" s="7"/>
      <c r="O175" s="39">
        <v>0.2</v>
      </c>
      <c r="S175" s="7">
        <v>1906</v>
      </c>
    </row>
    <row r="176" spans="1:19" hidden="1">
      <c r="A176" s="7" t="s">
        <v>54</v>
      </c>
    </row>
    <row r="177" spans="1:13" ht="22.5" customHeight="1">
      <c r="A177" s="7" t="s">
        <v>55</v>
      </c>
      <c r="B177" s="40"/>
      <c r="C177" s="40"/>
      <c r="D177" s="40" t="s">
        <v>144</v>
      </c>
      <c r="E177" s="40"/>
      <c r="F177" s="40"/>
      <c r="G177" s="40"/>
      <c r="H177" s="40"/>
      <c r="I177" s="40"/>
      <c r="J177" s="40"/>
      <c r="K177" s="40"/>
      <c r="L177" s="40"/>
    </row>
    <row r="178" spans="1:13" hidden="1">
      <c r="A178" s="7" t="s">
        <v>58</v>
      </c>
    </row>
    <row r="179" spans="1:13" hidden="1">
      <c r="A179" s="7" t="s">
        <v>58</v>
      </c>
    </row>
    <row r="180" spans="1:13" hidden="1">
      <c r="A180" s="7" t="s">
        <v>59</v>
      </c>
    </row>
    <row r="181" spans="1:13" hidden="1">
      <c r="A181" s="7" t="s">
        <v>60</v>
      </c>
    </row>
    <row r="182" spans="1:13" hidden="1">
      <c r="A182" s="7" t="s">
        <v>46</v>
      </c>
    </row>
    <row r="183" spans="1:13">
      <c r="A183" s="7" t="s">
        <v>145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</row>
    <row r="184" spans="1:13">
      <c r="B184" s="31"/>
      <c r="C184" s="31"/>
      <c r="D184" s="42" t="s">
        <v>48</v>
      </c>
      <c r="E184" s="43"/>
      <c r="F184" s="43"/>
      <c r="G184" s="43"/>
      <c r="H184" s="44"/>
      <c r="I184" s="44"/>
      <c r="J184" s="44"/>
      <c r="K184" s="44"/>
      <c r="L184" s="45"/>
    </row>
    <row r="185" spans="1:13">
      <c r="B185" s="31"/>
      <c r="C185" s="31"/>
      <c r="D185" s="46"/>
      <c r="E185" s="7"/>
      <c r="F185" s="7"/>
      <c r="G185" s="7"/>
      <c r="H185" s="7"/>
      <c r="I185" s="7"/>
      <c r="J185" s="7"/>
      <c r="K185" s="7"/>
      <c r="L185" s="8"/>
    </row>
    <row r="186" spans="1:13">
      <c r="B186" s="31"/>
      <c r="C186" s="31"/>
      <c r="D186" s="47" t="s">
        <v>146</v>
      </c>
      <c r="E186" s="48"/>
      <c r="F186" s="48"/>
      <c r="G186" s="48"/>
      <c r="H186" s="49">
        <f>SUMIF(M12:M183, IF(M11="","",M11), L12:L183)</f>
        <v/>
      </c>
      <c r="I186" s="49"/>
      <c r="J186" s="49"/>
      <c r="K186" s="49"/>
      <c r="L186" s="50"/>
    </row>
    <row r="187" spans="1:13" hidden="1">
      <c r="B187" s="31"/>
      <c r="C187" s="31"/>
      <c r="D187" s="51" t="s">
        <v>147</v>
      </c>
      <c r="E187" s="52"/>
      <c r="F187" s="52"/>
      <c r="G187" s="52"/>
      <c r="H187" s="53">
        <f>ROUND(SUMIF(M12:M183, IF(M11="","",M11), L12:L183) * 0.2, 2)</f>
        <v/>
      </c>
      <c r="I187" s="53"/>
      <c r="J187" s="53"/>
      <c r="K187" s="53"/>
      <c r="L187" s="54"/>
    </row>
    <row r="188" spans="1:13" hidden="1">
      <c r="B188" s="31"/>
      <c r="C188" s="31"/>
      <c r="D188" s="47" t="s">
        <v>148</v>
      </c>
      <c r="E188" s="48"/>
      <c r="F188" s="48"/>
      <c r="G188" s="48"/>
      <c r="H188" s="49">
        <f>SUM(H186:H187)</f>
        <v/>
      </c>
      <c r="I188" s="49"/>
      <c r="J188" s="49"/>
      <c r="K188" s="49"/>
      <c r="L188" s="50"/>
    </row>
    <row r="189" spans="1:13" ht="31.5" customHeight="1">
      <c r="A189" s="7">
        <v>3</v>
      </c>
      <c r="B189" s="27" t="s">
        <v>149</v>
      </c>
      <c r="C189" s="27"/>
      <c r="D189" s="28" t="s">
        <v>150</v>
      </c>
      <c r="E189" s="28"/>
      <c r="F189" s="28"/>
      <c r="G189" s="28"/>
      <c r="H189" s="28"/>
      <c r="I189" s="28"/>
      <c r="J189" s="28"/>
      <c r="K189" s="28"/>
      <c r="L189" s="28"/>
      <c r="M189" s="7"/>
    </row>
    <row r="190" spans="1:13">
      <c r="A190" s="7">
        <v>8</v>
      </c>
      <c r="B190" s="29" t="s">
        <v>151</v>
      </c>
      <c r="C190" s="29"/>
      <c r="D190" s="30" t="s">
        <v>152</v>
      </c>
      <c r="E190" s="30"/>
      <c r="F190" s="30"/>
      <c r="G190" s="30"/>
      <c r="H190" s="31"/>
      <c r="I190" s="31"/>
      <c r="J190" s="31"/>
      <c r="K190" s="31"/>
      <c r="L190" s="32"/>
      <c r="M190" s="7"/>
    </row>
    <row r="191" spans="1:13" hidden="1">
      <c r="A191" s="7" t="s">
        <v>51</v>
      </c>
    </row>
    <row r="192" spans="1:13" hidden="1">
      <c r="A192" s="7" t="s">
        <v>51</v>
      </c>
    </row>
    <row r="193" spans="1:1" hidden="1">
      <c r="A193" s="7" t="s">
        <v>51</v>
      </c>
    </row>
    <row r="194" spans="1:1" hidden="1">
      <c r="A194" s="7" t="s">
        <v>51</v>
      </c>
    </row>
    <row r="195" spans="1:1" hidden="1">
      <c r="A195" s="7" t="s">
        <v>51</v>
      </c>
    </row>
    <row r="196" spans="1:1" hidden="1">
      <c r="A196" s="7" t="s">
        <v>51</v>
      </c>
    </row>
    <row r="197" spans="1:1" hidden="1">
      <c r="A197" s="7" t="s">
        <v>51</v>
      </c>
    </row>
    <row r="198" spans="1:1" hidden="1">
      <c r="A198" s="7" t="s">
        <v>51</v>
      </c>
    </row>
    <row r="199" spans="1:1" hidden="1">
      <c r="A199" s="7" t="s">
        <v>51</v>
      </c>
    </row>
    <row r="200" spans="1:1" hidden="1">
      <c r="A200" s="7" t="s">
        <v>51</v>
      </c>
    </row>
    <row r="201" spans="1:1" hidden="1">
      <c r="A201" s="7" t="s">
        <v>51</v>
      </c>
    </row>
    <row r="202" spans="1:1" hidden="1">
      <c r="A202" s="7" t="s">
        <v>51</v>
      </c>
    </row>
    <row r="203" spans="1:1" hidden="1">
      <c r="A203" s="7" t="s">
        <v>51</v>
      </c>
    </row>
    <row r="204" spans="1:1" hidden="1">
      <c r="A204" s="7" t="s">
        <v>51</v>
      </c>
    </row>
    <row r="205" spans="1:1" hidden="1">
      <c r="A205" s="7" t="s">
        <v>51</v>
      </c>
    </row>
    <row r="206" spans="1:1" hidden="1">
      <c r="A206" s="7" t="s">
        <v>51</v>
      </c>
    </row>
    <row r="207" spans="1:1" hidden="1">
      <c r="A207" s="7" t="s">
        <v>51</v>
      </c>
    </row>
    <row r="208" spans="1:1" hidden="1">
      <c r="A208" s="7" t="s">
        <v>51</v>
      </c>
    </row>
    <row r="209" spans="1:1" hidden="1">
      <c r="A209" s="7" t="s">
        <v>51</v>
      </c>
    </row>
    <row r="210" spans="1:1" hidden="1">
      <c r="A210" s="7" t="s">
        <v>51</v>
      </c>
    </row>
    <row r="211" spans="1:1" hidden="1">
      <c r="A211" s="7" t="s">
        <v>51</v>
      </c>
    </row>
    <row r="212" spans="1:1" hidden="1">
      <c r="A212" s="7" t="s">
        <v>51</v>
      </c>
    </row>
    <row r="213" spans="1:1" hidden="1">
      <c r="A213" s="7" t="s">
        <v>51</v>
      </c>
    </row>
    <row r="214" spans="1:1" hidden="1">
      <c r="A214" s="7" t="s">
        <v>51</v>
      </c>
    </row>
    <row r="215" spans="1:1" hidden="1">
      <c r="A215" s="7" t="s">
        <v>51</v>
      </c>
    </row>
    <row r="216" spans="1:1" hidden="1">
      <c r="A216" s="7" t="s">
        <v>51</v>
      </c>
    </row>
    <row r="217" spans="1:1" hidden="1">
      <c r="A217" s="7" t="s">
        <v>51</v>
      </c>
    </row>
    <row r="218" spans="1:1" hidden="1">
      <c r="A218" s="7" t="s">
        <v>51</v>
      </c>
    </row>
    <row r="219" spans="1:1" hidden="1">
      <c r="A219" s="7" t="s">
        <v>153</v>
      </c>
    </row>
    <row r="220" spans="1:1" hidden="1">
      <c r="A220" s="7" t="s">
        <v>51</v>
      </c>
    </row>
    <row r="221" spans="1:1" hidden="1">
      <c r="A221" s="7" t="s">
        <v>51</v>
      </c>
    </row>
    <row r="222" spans="1:1" hidden="1">
      <c r="A222" s="7" t="s">
        <v>51</v>
      </c>
    </row>
    <row r="223" spans="1:1" hidden="1">
      <c r="A223" s="7" t="s">
        <v>51</v>
      </c>
    </row>
    <row r="224" spans="1:1" hidden="1">
      <c r="A224" s="7" t="s">
        <v>51</v>
      </c>
    </row>
    <row r="225" spans="1:19" hidden="1">
      <c r="A225" s="7" t="s">
        <v>51</v>
      </c>
    </row>
    <row r="226" spans="1:19" hidden="1">
      <c r="A226" s="7" t="s">
        <v>51</v>
      </c>
    </row>
    <row r="227" spans="1:19" hidden="1">
      <c r="A227" s="7" t="s">
        <v>51</v>
      </c>
    </row>
    <row r="228" spans="1:19" hidden="1">
      <c r="A228" s="7" t="s">
        <v>51</v>
      </c>
    </row>
    <row r="229" spans="1:19" hidden="1">
      <c r="A229" s="7" t="s">
        <v>51</v>
      </c>
    </row>
    <row r="230" spans="1:19" hidden="1">
      <c r="A230" s="7" t="s">
        <v>51</v>
      </c>
    </row>
    <row r="231" spans="1:19" hidden="1">
      <c r="A231" s="7" t="s">
        <v>51</v>
      </c>
    </row>
    <row r="232" spans="1:19" hidden="1">
      <c r="A232" s="7" t="s">
        <v>51</v>
      </c>
    </row>
    <row r="233" spans="1:19" hidden="1">
      <c r="A233" s="7" t="s">
        <v>46</v>
      </c>
    </row>
    <row r="234" spans="1:19" ht="33.75" customHeight="1">
      <c r="A234" s="7">
        <v>9</v>
      </c>
      <c r="B234" s="29" t="s">
        <v>154</v>
      </c>
      <c r="C234" s="29"/>
      <c r="D234" s="33" t="s">
        <v>155</v>
      </c>
      <c r="E234" s="31"/>
      <c r="F234" s="31"/>
      <c r="G234" s="31"/>
      <c r="H234" s="34" t="s">
        <v>17</v>
      </c>
      <c r="I234" s="35">
        <v>88</v>
      </c>
      <c r="J234" s="36"/>
      <c r="K234" s="37"/>
      <c r="L234" s="38">
        <f>IF(AND(I234= "",J234= ""), 0, ROUND(ROUND(K234, 2) * ROUND(IF(J234="",I234,J234),  0), 2))</f>
        <v/>
      </c>
      <c r="M234" s="7"/>
      <c r="O234" s="39">
        <v>0.2</v>
      </c>
      <c r="S234" s="7">
        <v>1906</v>
      </c>
    </row>
    <row r="235" spans="1:19" hidden="1">
      <c r="A235" s="7" t="s">
        <v>54</v>
      </c>
    </row>
    <row r="236" spans="1:19" hidden="1">
      <c r="A236" s="7" t="s">
        <v>54</v>
      </c>
    </row>
    <row r="237" spans="1:19" ht="33.75" customHeight="1">
      <c r="A237" s="7" t="s">
        <v>55</v>
      </c>
      <c r="B237" s="40"/>
      <c r="C237" s="40"/>
      <c r="D237" s="40" t="s">
        <v>156</v>
      </c>
      <c r="E237" s="40"/>
      <c r="F237" s="40"/>
      <c r="G237" s="40"/>
      <c r="H237" s="40"/>
      <c r="I237" s="40"/>
      <c r="J237" s="40"/>
      <c r="K237" s="40"/>
      <c r="L237" s="40"/>
    </row>
    <row r="238" spans="1:19" hidden="1">
      <c r="A238" s="7" t="s">
        <v>58</v>
      </c>
    </row>
    <row r="239" spans="1:19" hidden="1">
      <c r="A239" s="7" t="s">
        <v>58</v>
      </c>
    </row>
    <row r="240" spans="1:19" hidden="1">
      <c r="A240" s="7" t="s">
        <v>58</v>
      </c>
    </row>
    <row r="241" spans="1:19" hidden="1">
      <c r="A241" s="7" t="s">
        <v>59</v>
      </c>
    </row>
    <row r="242" spans="1:19" hidden="1">
      <c r="A242" s="7" t="s">
        <v>60</v>
      </c>
    </row>
    <row r="243" spans="1:19" ht="33.75" customHeight="1">
      <c r="A243" s="7">
        <v>9</v>
      </c>
      <c r="B243" s="29" t="s">
        <v>157</v>
      </c>
      <c r="C243" s="29"/>
      <c r="D243" s="33" t="s">
        <v>158</v>
      </c>
      <c r="E243" s="31"/>
      <c r="F243" s="31"/>
      <c r="G243" s="31"/>
      <c r="H243" s="34" t="s">
        <v>17</v>
      </c>
      <c r="I243" s="35">
        <v>4</v>
      </c>
      <c r="J243" s="36"/>
      <c r="K243" s="37"/>
      <c r="L243" s="38">
        <f>IF(AND(I243= "",J243= ""), 0, ROUND(ROUND(K243, 2) * ROUND(IF(J243="",I243,J243),  0), 2))</f>
        <v/>
      </c>
      <c r="M243" s="7"/>
      <c r="O243" s="39">
        <v>0.2</v>
      </c>
      <c r="S243" s="7">
        <v>1906</v>
      </c>
    </row>
    <row r="244" spans="1:19" hidden="1">
      <c r="A244" s="7" t="s">
        <v>54</v>
      </c>
    </row>
    <row r="245" spans="1:19" hidden="1">
      <c r="A245" s="7" t="s">
        <v>54</v>
      </c>
    </row>
    <row r="246" spans="1:19" ht="22.5" customHeight="1">
      <c r="A246" s="7" t="s">
        <v>55</v>
      </c>
      <c r="B246" s="40"/>
      <c r="C246" s="40"/>
      <c r="D246" s="40" t="s">
        <v>159</v>
      </c>
      <c r="E246" s="40"/>
      <c r="F246" s="40"/>
      <c r="G246" s="40"/>
      <c r="H246" s="40"/>
      <c r="I246" s="40"/>
      <c r="J246" s="40"/>
      <c r="K246" s="40"/>
      <c r="L246" s="40"/>
    </row>
    <row r="247" spans="1:19" hidden="1">
      <c r="A247" s="7" t="s">
        <v>58</v>
      </c>
    </row>
    <row r="248" spans="1:19" hidden="1">
      <c r="A248" s="7" t="s">
        <v>58</v>
      </c>
    </row>
    <row r="249" spans="1:19" hidden="1">
      <c r="A249" s="7" t="s">
        <v>59</v>
      </c>
    </row>
    <row r="250" spans="1:19" hidden="1">
      <c r="A250" s="7" t="s">
        <v>60</v>
      </c>
    </row>
    <row r="251" spans="1:19" ht="33.75" customHeight="1">
      <c r="A251" s="7">
        <v>9</v>
      </c>
      <c r="B251" s="29" t="s">
        <v>160</v>
      </c>
      <c r="C251" s="29"/>
      <c r="D251" s="33" t="s">
        <v>161</v>
      </c>
      <c r="E251" s="31"/>
      <c r="F251" s="31"/>
      <c r="G251" s="31"/>
      <c r="H251" s="34" t="s">
        <v>17</v>
      </c>
      <c r="I251" s="35">
        <v>8</v>
      </c>
      <c r="J251" s="36"/>
      <c r="K251" s="37"/>
      <c r="L251" s="38">
        <f>IF(AND(I251= "",J251= ""), 0, ROUND(ROUND(K251, 2) * ROUND(IF(J251="",I251,J251),  0), 2))</f>
        <v/>
      </c>
      <c r="M251" s="7"/>
      <c r="O251" s="39">
        <v>0.2</v>
      </c>
      <c r="S251" s="7">
        <v>1906</v>
      </c>
    </row>
    <row r="252" spans="1:19" hidden="1">
      <c r="A252" s="7" t="s">
        <v>54</v>
      </c>
    </row>
    <row r="253" spans="1:19" hidden="1">
      <c r="A253" s="7" t="s">
        <v>54</v>
      </c>
    </row>
    <row r="254" spans="1:19" ht="22.5" customHeight="1">
      <c r="A254" s="7" t="s">
        <v>55</v>
      </c>
      <c r="B254" s="40"/>
      <c r="C254" s="40"/>
      <c r="D254" s="40" t="s">
        <v>162</v>
      </c>
      <c r="E254" s="40"/>
      <c r="F254" s="40"/>
      <c r="G254" s="40"/>
      <c r="H254" s="40"/>
      <c r="I254" s="40"/>
      <c r="J254" s="40"/>
      <c r="K254" s="40"/>
      <c r="L254" s="40"/>
    </row>
    <row r="255" spans="1:19" hidden="1">
      <c r="A255" s="7" t="s">
        <v>59</v>
      </c>
    </row>
    <row r="256" spans="1:19" hidden="1">
      <c r="A256" s="7" t="s">
        <v>60</v>
      </c>
    </row>
    <row r="257" spans="1:19" ht="33.75" customHeight="1">
      <c r="A257" s="7">
        <v>9</v>
      </c>
      <c r="B257" s="29" t="s">
        <v>163</v>
      </c>
      <c r="C257" s="29"/>
      <c r="D257" s="33" t="s">
        <v>164</v>
      </c>
      <c r="E257" s="31"/>
      <c r="F257" s="31"/>
      <c r="G257" s="31"/>
      <c r="H257" s="34" t="s">
        <v>17</v>
      </c>
      <c r="I257" s="35">
        <v>24</v>
      </c>
      <c r="J257" s="36"/>
      <c r="K257" s="37"/>
      <c r="L257" s="38">
        <f>IF(AND(I257= "",J257= ""), 0, ROUND(ROUND(K257, 2) * ROUND(IF(J257="",I257,J257),  0), 2))</f>
        <v/>
      </c>
      <c r="M257" s="7"/>
      <c r="O257" s="39">
        <v>0.2</v>
      </c>
      <c r="S257" s="7">
        <v>1906</v>
      </c>
    </row>
    <row r="258" spans="1:19" hidden="1">
      <c r="A258" s="7" t="s">
        <v>54</v>
      </c>
    </row>
    <row r="259" spans="1:19" hidden="1">
      <c r="A259" s="7" t="s">
        <v>54</v>
      </c>
    </row>
    <row r="260" spans="1:19" ht="22.5" customHeight="1">
      <c r="A260" s="7" t="s">
        <v>55</v>
      </c>
      <c r="B260" s="40"/>
      <c r="C260" s="40"/>
      <c r="D260" s="40" t="s">
        <v>165</v>
      </c>
      <c r="E260" s="40"/>
      <c r="F260" s="40"/>
      <c r="G260" s="40"/>
      <c r="H260" s="40"/>
      <c r="I260" s="40"/>
      <c r="J260" s="40"/>
      <c r="K260" s="40"/>
      <c r="L260" s="40"/>
    </row>
    <row r="261" spans="1:19" hidden="1">
      <c r="A261" s="7" t="s">
        <v>59</v>
      </c>
    </row>
    <row r="262" spans="1:19" hidden="1">
      <c r="A262" s="7" t="s">
        <v>60</v>
      </c>
    </row>
    <row r="263" spans="1:19" ht="33.75" customHeight="1">
      <c r="A263" s="7">
        <v>9</v>
      </c>
      <c r="B263" s="29" t="s">
        <v>166</v>
      </c>
      <c r="C263" s="29"/>
      <c r="D263" s="33" t="s">
        <v>167</v>
      </c>
      <c r="E263" s="31"/>
      <c r="F263" s="31"/>
      <c r="G263" s="31"/>
      <c r="H263" s="34" t="s">
        <v>17</v>
      </c>
      <c r="I263" s="35">
        <v>1</v>
      </c>
      <c r="J263" s="36"/>
      <c r="K263" s="37"/>
      <c r="L263" s="38">
        <f>IF(AND(I263= "",J263= ""), 0, ROUND(ROUND(K263, 2) * ROUND(IF(J263="",I263,J263),  0), 2))</f>
        <v/>
      </c>
      <c r="M263" s="7"/>
      <c r="O263" s="39">
        <v>0.2</v>
      </c>
      <c r="S263" s="7">
        <v>1906</v>
      </c>
    </row>
    <row r="264" spans="1:19" hidden="1">
      <c r="A264" s="7" t="s">
        <v>54</v>
      </c>
    </row>
    <row r="265" spans="1:19" hidden="1">
      <c r="A265" s="7" t="s">
        <v>54</v>
      </c>
    </row>
    <row r="266" spans="1:19" ht="22.5" customHeight="1">
      <c r="A266" s="7" t="s">
        <v>55</v>
      </c>
      <c r="B266" s="40"/>
      <c r="C266" s="40"/>
      <c r="D266" s="40" t="s">
        <v>168</v>
      </c>
      <c r="E266" s="40"/>
      <c r="F266" s="40"/>
      <c r="G266" s="40"/>
      <c r="H266" s="40"/>
      <c r="I266" s="40"/>
      <c r="J266" s="40"/>
      <c r="K266" s="40"/>
      <c r="L266" s="40"/>
    </row>
    <row r="267" spans="1:19" hidden="1">
      <c r="A267" s="7" t="s">
        <v>59</v>
      </c>
    </row>
    <row r="268" spans="1:19" hidden="1">
      <c r="A268" s="7" t="s">
        <v>60</v>
      </c>
    </row>
    <row r="269" spans="1:19" ht="33.75" customHeight="1">
      <c r="A269" s="7">
        <v>9</v>
      </c>
      <c r="B269" s="29" t="s">
        <v>169</v>
      </c>
      <c r="C269" s="29"/>
      <c r="D269" s="33" t="s">
        <v>170</v>
      </c>
      <c r="E269" s="31"/>
      <c r="F269" s="31"/>
      <c r="G269" s="31"/>
      <c r="H269" s="34" t="s">
        <v>17</v>
      </c>
      <c r="I269" s="35">
        <v>4</v>
      </c>
      <c r="J269" s="36"/>
      <c r="K269" s="37"/>
      <c r="L269" s="38">
        <f>IF(AND(I269= "",J269= ""), 0, ROUND(ROUND(K269, 2) * ROUND(IF(J269="",I269,J269),  0), 2))</f>
        <v/>
      </c>
      <c r="M269" s="7"/>
      <c r="O269" s="39">
        <v>0.2</v>
      </c>
      <c r="S269" s="7">
        <v>1906</v>
      </c>
    </row>
    <row r="270" spans="1:19" hidden="1">
      <c r="A270" s="7" t="s">
        <v>54</v>
      </c>
    </row>
    <row r="271" spans="1:19" hidden="1">
      <c r="A271" s="7" t="s">
        <v>54</v>
      </c>
    </row>
    <row r="272" spans="1:19" ht="22.5" customHeight="1">
      <c r="A272" s="7" t="s">
        <v>55</v>
      </c>
      <c r="B272" s="40"/>
      <c r="C272" s="40"/>
      <c r="D272" s="40" t="s">
        <v>171</v>
      </c>
      <c r="E272" s="40"/>
      <c r="F272" s="40"/>
      <c r="G272" s="40"/>
      <c r="H272" s="40"/>
      <c r="I272" s="40"/>
      <c r="J272" s="40"/>
      <c r="K272" s="40"/>
      <c r="L272" s="40"/>
    </row>
    <row r="273" spans="1:19" hidden="1">
      <c r="A273" s="7" t="s">
        <v>59</v>
      </c>
    </row>
    <row r="274" spans="1:19" hidden="1">
      <c r="A274" s="7" t="s">
        <v>60</v>
      </c>
    </row>
    <row r="275" spans="1:19" ht="45" customHeight="1">
      <c r="A275" s="7">
        <v>9</v>
      </c>
      <c r="B275" s="29" t="s">
        <v>172</v>
      </c>
      <c r="C275" s="29"/>
      <c r="D275" s="33" t="s">
        <v>173</v>
      </c>
      <c r="E275" s="31"/>
      <c r="F275" s="31"/>
      <c r="G275" s="31"/>
      <c r="H275" s="34" t="s">
        <v>17</v>
      </c>
      <c r="I275" s="35">
        <v>7</v>
      </c>
      <c r="J275" s="36"/>
      <c r="K275" s="37"/>
      <c r="L275" s="38">
        <f>IF(AND(I275= "",J275= ""), 0, ROUND(ROUND(K275, 2) * ROUND(IF(J275="",I275,J275),  0), 2))</f>
        <v/>
      </c>
      <c r="M275" s="7"/>
      <c r="O275" s="39">
        <v>0.2</v>
      </c>
      <c r="S275" s="7">
        <v>1906</v>
      </c>
    </row>
    <row r="276" spans="1:19" hidden="1">
      <c r="A276" s="7" t="s">
        <v>54</v>
      </c>
    </row>
    <row r="277" spans="1:19" hidden="1">
      <c r="A277" s="7" t="s">
        <v>54</v>
      </c>
    </row>
    <row r="278" spans="1:19" ht="33.75" customHeight="1">
      <c r="A278" s="7" t="s">
        <v>55</v>
      </c>
      <c r="B278" s="40"/>
      <c r="C278" s="40"/>
      <c r="D278" s="40" t="s">
        <v>174</v>
      </c>
      <c r="E278" s="40"/>
      <c r="F278" s="40"/>
      <c r="G278" s="40"/>
      <c r="H278" s="40"/>
      <c r="I278" s="40"/>
      <c r="J278" s="40"/>
      <c r="K278" s="40"/>
      <c r="L278" s="40"/>
    </row>
    <row r="279" spans="1:19" hidden="1">
      <c r="A279" s="7" t="s">
        <v>58</v>
      </c>
    </row>
    <row r="280" spans="1:19" hidden="1">
      <c r="A280" s="7" t="s">
        <v>58</v>
      </c>
    </row>
    <row r="281" spans="1:19" hidden="1">
      <c r="A281" s="7" t="s">
        <v>59</v>
      </c>
    </row>
    <row r="282" spans="1:19" hidden="1">
      <c r="A282" s="7" t="s">
        <v>60</v>
      </c>
    </row>
    <row r="283" spans="1:19" ht="22.5" customHeight="1">
      <c r="A283" s="7">
        <v>9</v>
      </c>
      <c r="B283" s="29" t="s">
        <v>175</v>
      </c>
      <c r="C283" s="29"/>
      <c r="D283" s="33" t="s">
        <v>176</v>
      </c>
      <c r="E283" s="31"/>
      <c r="F283" s="31"/>
      <c r="G283" s="31"/>
      <c r="H283" s="34" t="s">
        <v>17</v>
      </c>
      <c r="I283" s="35">
        <v>6</v>
      </c>
      <c r="J283" s="36"/>
      <c r="K283" s="37"/>
      <c r="L283" s="38">
        <f>IF(AND(I283= "",J283= ""), 0, ROUND(ROUND(K283, 2) * ROUND(IF(J283="",I283,J283),  0), 2))</f>
        <v/>
      </c>
      <c r="M283" s="7"/>
      <c r="O283" s="39">
        <v>0.2</v>
      </c>
      <c r="S283" s="7">
        <v>1906</v>
      </c>
    </row>
    <row r="284" spans="1:19" hidden="1">
      <c r="A284" s="7" t="s">
        <v>54</v>
      </c>
    </row>
    <row r="285" spans="1:19" hidden="1">
      <c r="A285" s="7" t="s">
        <v>54</v>
      </c>
    </row>
    <row r="286" spans="1:19" hidden="1">
      <c r="A286" s="7" t="s">
        <v>54</v>
      </c>
    </row>
    <row r="287" spans="1:19" hidden="1">
      <c r="A287" s="7" t="s">
        <v>54</v>
      </c>
    </row>
    <row r="288" spans="1:19" hidden="1">
      <c r="A288" s="7" t="s">
        <v>54</v>
      </c>
    </row>
    <row r="289" spans="1:19" hidden="1">
      <c r="A289" s="7" t="s">
        <v>54</v>
      </c>
    </row>
    <row r="290" spans="1:19" hidden="1">
      <c r="A290" s="7" t="s">
        <v>54</v>
      </c>
    </row>
    <row r="291" spans="1:19" hidden="1">
      <c r="A291" s="7" t="s">
        <v>54</v>
      </c>
    </row>
    <row r="292" spans="1:19" ht="22.5" customHeight="1">
      <c r="A292" s="7" t="s">
        <v>55</v>
      </c>
      <c r="B292" s="40"/>
      <c r="C292" s="40"/>
      <c r="D292" s="40" t="s">
        <v>177</v>
      </c>
      <c r="E292" s="40"/>
      <c r="F292" s="40"/>
      <c r="G292" s="40"/>
      <c r="H292" s="40"/>
      <c r="I292" s="40"/>
      <c r="J292" s="40"/>
      <c r="K292" s="40"/>
      <c r="L292" s="40"/>
    </row>
    <row r="293" spans="1:19" hidden="1">
      <c r="A293" s="7" t="s">
        <v>59</v>
      </c>
    </row>
    <row r="294" spans="1:19" hidden="1">
      <c r="A294" s="7" t="s">
        <v>60</v>
      </c>
    </row>
    <row r="295" spans="1:19" ht="33.75" customHeight="1">
      <c r="A295" s="7">
        <v>9</v>
      </c>
      <c r="B295" s="29" t="s">
        <v>178</v>
      </c>
      <c r="C295" s="29"/>
      <c r="D295" s="33" t="s">
        <v>179</v>
      </c>
      <c r="E295" s="31"/>
      <c r="F295" s="31"/>
      <c r="G295" s="31"/>
      <c r="H295" s="34" t="s">
        <v>17</v>
      </c>
      <c r="I295" s="35">
        <v>62</v>
      </c>
      <c r="J295" s="36"/>
      <c r="K295" s="37"/>
      <c r="L295" s="38">
        <f>IF(AND(I295= "",J295= ""), 0, ROUND(ROUND(K295, 2) * ROUND(IF(J295="",I295,J295),  0), 2))</f>
        <v/>
      </c>
      <c r="M295" s="7"/>
      <c r="O295" s="39">
        <v>0.2</v>
      </c>
      <c r="S295" s="7">
        <v>1906</v>
      </c>
    </row>
    <row r="296" spans="1:19" hidden="1">
      <c r="A296" s="7" t="s">
        <v>54</v>
      </c>
    </row>
    <row r="297" spans="1:19" hidden="1">
      <c r="A297" s="7" t="s">
        <v>54</v>
      </c>
    </row>
    <row r="298" spans="1:19">
      <c r="A298" s="7" t="s">
        <v>55</v>
      </c>
      <c r="B298" s="40"/>
      <c r="C298" s="40"/>
      <c r="D298" s="40" t="s">
        <v>180</v>
      </c>
      <c r="E298" s="40"/>
      <c r="F298" s="40"/>
      <c r="G298" s="40"/>
      <c r="H298" s="40"/>
      <c r="I298" s="40"/>
      <c r="J298" s="40"/>
      <c r="K298" s="40"/>
      <c r="L298" s="40"/>
    </row>
    <row r="299" spans="1:19" ht="22.5" customHeight="1">
      <c r="A299" s="7" t="s">
        <v>55</v>
      </c>
      <c r="B299" s="40"/>
      <c r="C299" s="40"/>
      <c r="D299" s="40" t="s">
        <v>181</v>
      </c>
      <c r="E299" s="40"/>
      <c r="F299" s="40"/>
      <c r="G299" s="40"/>
      <c r="H299" s="40"/>
      <c r="I299" s="40"/>
      <c r="J299" s="40"/>
      <c r="K299" s="40"/>
      <c r="L299" s="40"/>
    </row>
    <row r="300" spans="1:19" hidden="1">
      <c r="A300" s="7" t="s">
        <v>58</v>
      </c>
    </row>
    <row r="301" spans="1:19" hidden="1">
      <c r="A301" s="7" t="s">
        <v>58</v>
      </c>
    </row>
    <row r="302" spans="1:19" hidden="1">
      <c r="A302" s="7" t="s">
        <v>58</v>
      </c>
    </row>
    <row r="303" spans="1:19" hidden="1">
      <c r="A303" s="7" t="s">
        <v>59</v>
      </c>
    </row>
    <row r="304" spans="1:19" hidden="1">
      <c r="A304" s="7" t="s">
        <v>60</v>
      </c>
    </row>
    <row r="305" spans="1:19" ht="33.75" customHeight="1">
      <c r="A305" s="7">
        <v>9</v>
      </c>
      <c r="B305" s="29" t="s">
        <v>182</v>
      </c>
      <c r="C305" s="29"/>
      <c r="D305" s="33" t="s">
        <v>183</v>
      </c>
      <c r="E305" s="31"/>
      <c r="F305" s="31"/>
      <c r="G305" s="31"/>
      <c r="H305" s="34" t="s">
        <v>17</v>
      </c>
      <c r="I305" s="35">
        <v>11</v>
      </c>
      <c r="J305" s="36"/>
      <c r="K305" s="37"/>
      <c r="L305" s="38">
        <f>IF(AND(I305= "",J305= ""), 0, ROUND(ROUND(K305, 2) * ROUND(IF(J305="",I305,J305),  0), 2))</f>
        <v/>
      </c>
      <c r="M305" s="7"/>
      <c r="O305" s="39">
        <v>0.2</v>
      </c>
      <c r="S305" s="7">
        <v>1906</v>
      </c>
    </row>
    <row r="306" spans="1:19" hidden="1">
      <c r="A306" s="7" t="s">
        <v>54</v>
      </c>
    </row>
    <row r="307" spans="1:19" hidden="1">
      <c r="A307" s="7" t="s">
        <v>54</v>
      </c>
    </row>
    <row r="308" spans="1:19" ht="33.75" customHeight="1">
      <c r="A308" s="7" t="s">
        <v>55</v>
      </c>
      <c r="B308" s="40"/>
      <c r="C308" s="40"/>
      <c r="D308" s="40" t="s">
        <v>184</v>
      </c>
      <c r="E308" s="40"/>
      <c r="F308" s="40"/>
      <c r="G308" s="40"/>
      <c r="H308" s="40"/>
      <c r="I308" s="40"/>
      <c r="J308" s="40"/>
      <c r="K308" s="40"/>
      <c r="L308" s="40"/>
    </row>
    <row r="309" spans="1:19" hidden="1">
      <c r="A309" s="7" t="s">
        <v>58</v>
      </c>
    </row>
    <row r="310" spans="1:19" hidden="1">
      <c r="A310" s="7" t="s">
        <v>58</v>
      </c>
    </row>
    <row r="311" spans="1:19" hidden="1">
      <c r="A311" s="7" t="s">
        <v>58</v>
      </c>
    </row>
    <row r="312" spans="1:19" hidden="1">
      <c r="A312" s="7" t="s">
        <v>59</v>
      </c>
    </row>
    <row r="313" spans="1:19" hidden="1">
      <c r="A313" s="7" t="s">
        <v>60</v>
      </c>
    </row>
    <row r="314" spans="1:19" ht="33.75" customHeight="1">
      <c r="A314" s="7">
        <v>9</v>
      </c>
      <c r="B314" s="29" t="s">
        <v>185</v>
      </c>
      <c r="C314" s="29"/>
      <c r="D314" s="33" t="s">
        <v>186</v>
      </c>
      <c r="E314" s="31"/>
      <c r="F314" s="31"/>
      <c r="G314" s="31"/>
      <c r="H314" s="34" t="s">
        <v>17</v>
      </c>
      <c r="I314" s="35">
        <v>17</v>
      </c>
      <c r="J314" s="36"/>
      <c r="K314" s="37"/>
      <c r="L314" s="38">
        <f>IF(AND(I314= "",J314= ""), 0, ROUND(ROUND(K314, 2) * ROUND(IF(J314="",I314,J314),  0), 2))</f>
        <v/>
      </c>
      <c r="M314" s="7"/>
      <c r="O314" s="39">
        <v>0.2</v>
      </c>
      <c r="S314" s="7">
        <v>1906</v>
      </c>
    </row>
    <row r="315" spans="1:19" hidden="1">
      <c r="A315" s="7" t="s">
        <v>54</v>
      </c>
    </row>
    <row r="316" spans="1:19" hidden="1">
      <c r="A316" s="7" t="s">
        <v>54</v>
      </c>
    </row>
    <row r="317" spans="1:19" ht="22.5" customHeight="1">
      <c r="A317" s="7" t="s">
        <v>55</v>
      </c>
      <c r="B317" s="40"/>
      <c r="C317" s="40"/>
      <c r="D317" s="40" t="s">
        <v>187</v>
      </c>
      <c r="E317" s="40"/>
      <c r="F317" s="40"/>
      <c r="G317" s="40"/>
      <c r="H317" s="40"/>
      <c r="I317" s="40"/>
      <c r="J317" s="40"/>
      <c r="K317" s="40"/>
      <c r="L317" s="40"/>
    </row>
    <row r="318" spans="1:19" hidden="1">
      <c r="A318" s="7" t="s">
        <v>59</v>
      </c>
    </row>
    <row r="319" spans="1:19" hidden="1">
      <c r="A319" s="7" t="s">
        <v>60</v>
      </c>
    </row>
    <row r="320" spans="1:19" ht="33.75" customHeight="1">
      <c r="A320" s="7">
        <v>9</v>
      </c>
      <c r="B320" s="29" t="s">
        <v>188</v>
      </c>
      <c r="C320" s="29"/>
      <c r="D320" s="33" t="s">
        <v>189</v>
      </c>
      <c r="E320" s="31"/>
      <c r="F320" s="31"/>
      <c r="G320" s="31"/>
      <c r="H320" s="34" t="s">
        <v>17</v>
      </c>
      <c r="I320" s="35">
        <v>2</v>
      </c>
      <c r="J320" s="36"/>
      <c r="K320" s="37"/>
      <c r="L320" s="38">
        <f>IF(AND(I320= "",J320= ""), 0, ROUND(ROUND(K320, 2) * ROUND(IF(J320="",I320,J320),  0), 2))</f>
        <v/>
      </c>
      <c r="M320" s="7"/>
      <c r="O320" s="39">
        <v>0.2</v>
      </c>
      <c r="S320" s="7">
        <v>1906</v>
      </c>
    </row>
    <row r="321" spans="1:19" hidden="1">
      <c r="A321" s="7" t="s">
        <v>54</v>
      </c>
    </row>
    <row r="322" spans="1:19" hidden="1">
      <c r="A322" s="7" t="s">
        <v>54</v>
      </c>
    </row>
    <row r="323" spans="1:19" ht="22.5" customHeight="1">
      <c r="A323" s="7" t="s">
        <v>55</v>
      </c>
      <c r="B323" s="40"/>
      <c r="C323" s="40"/>
      <c r="D323" s="40" t="s">
        <v>190</v>
      </c>
      <c r="E323" s="40"/>
      <c r="F323" s="40"/>
      <c r="G323" s="40"/>
      <c r="H323" s="40"/>
      <c r="I323" s="40"/>
      <c r="J323" s="40"/>
      <c r="K323" s="40"/>
      <c r="L323" s="40"/>
    </row>
    <row r="324" spans="1:19" hidden="1">
      <c r="A324" s="7" t="s">
        <v>59</v>
      </c>
    </row>
    <row r="325" spans="1:19" hidden="1">
      <c r="A325" s="7" t="s">
        <v>60</v>
      </c>
    </row>
    <row r="326" spans="1:19" ht="45" customHeight="1">
      <c r="A326" s="7">
        <v>9</v>
      </c>
      <c r="B326" s="29" t="s">
        <v>191</v>
      </c>
      <c r="C326" s="29"/>
      <c r="D326" s="33" t="s">
        <v>192</v>
      </c>
      <c r="E326" s="31"/>
      <c r="F326" s="31"/>
      <c r="G326" s="31"/>
      <c r="H326" s="34" t="s">
        <v>17</v>
      </c>
      <c r="I326" s="35">
        <v>5</v>
      </c>
      <c r="J326" s="36"/>
      <c r="K326" s="37"/>
      <c r="L326" s="38">
        <f>IF(AND(I326= "",J326= ""), 0, ROUND(ROUND(K326, 2) * ROUND(IF(J326="",I326,J326),  0), 2))</f>
        <v/>
      </c>
      <c r="M326" s="7"/>
      <c r="O326" s="39">
        <v>0.2</v>
      </c>
      <c r="S326" s="7">
        <v>1906</v>
      </c>
    </row>
    <row r="327" spans="1:19" hidden="1">
      <c r="A327" s="7" t="s">
        <v>54</v>
      </c>
    </row>
    <row r="328" spans="1:19" hidden="1">
      <c r="A328" s="7" t="s">
        <v>54</v>
      </c>
    </row>
    <row r="329" spans="1:19" ht="33.75" customHeight="1">
      <c r="A329" s="7" t="s">
        <v>55</v>
      </c>
      <c r="B329" s="40"/>
      <c r="C329" s="40"/>
      <c r="D329" s="40" t="s">
        <v>193</v>
      </c>
      <c r="E329" s="40"/>
      <c r="F329" s="40"/>
      <c r="G329" s="40"/>
      <c r="H329" s="40"/>
      <c r="I329" s="40"/>
      <c r="J329" s="40"/>
      <c r="K329" s="40"/>
      <c r="L329" s="40"/>
    </row>
    <row r="330" spans="1:19" hidden="1">
      <c r="A330" s="7" t="s">
        <v>58</v>
      </c>
    </row>
    <row r="331" spans="1:19" hidden="1">
      <c r="A331" s="7" t="s">
        <v>58</v>
      </c>
    </row>
    <row r="332" spans="1:19" hidden="1">
      <c r="A332" s="7" t="s">
        <v>58</v>
      </c>
    </row>
    <row r="333" spans="1:19" hidden="1">
      <c r="A333" s="7" t="s">
        <v>59</v>
      </c>
    </row>
    <row r="334" spans="1:19" hidden="1">
      <c r="A334" s="7" t="s">
        <v>60</v>
      </c>
    </row>
    <row r="335" spans="1:19" ht="45" customHeight="1">
      <c r="A335" s="7">
        <v>9</v>
      </c>
      <c r="B335" s="29" t="s">
        <v>194</v>
      </c>
      <c r="C335" s="29"/>
      <c r="D335" s="33" t="s">
        <v>195</v>
      </c>
      <c r="E335" s="31"/>
      <c r="F335" s="31"/>
      <c r="G335" s="31"/>
      <c r="H335" s="34" t="s">
        <v>17</v>
      </c>
      <c r="I335" s="35">
        <v>1</v>
      </c>
      <c r="J335" s="36"/>
      <c r="K335" s="37"/>
      <c r="L335" s="38">
        <f>IF(AND(I335= "",J335= ""), 0, ROUND(ROUND(K335, 2) * ROUND(IF(J335="",I335,J335),  0), 2))</f>
        <v/>
      </c>
      <c r="M335" s="7"/>
      <c r="O335" s="39">
        <v>0.2</v>
      </c>
      <c r="S335" s="7">
        <v>1906</v>
      </c>
    </row>
    <row r="336" spans="1:19" hidden="1">
      <c r="A336" s="7" t="s">
        <v>54</v>
      </c>
    </row>
    <row r="337" spans="1:19" hidden="1">
      <c r="A337" s="7" t="s">
        <v>54</v>
      </c>
    </row>
    <row r="338" spans="1:19" ht="33.75" customHeight="1">
      <c r="A338" s="7" t="s">
        <v>55</v>
      </c>
      <c r="B338" s="40"/>
      <c r="C338" s="40"/>
      <c r="D338" s="40" t="s">
        <v>196</v>
      </c>
      <c r="E338" s="40"/>
      <c r="F338" s="40"/>
      <c r="G338" s="40"/>
      <c r="H338" s="40"/>
      <c r="I338" s="40"/>
      <c r="J338" s="40"/>
      <c r="K338" s="40"/>
      <c r="L338" s="40"/>
    </row>
    <row r="339" spans="1:19" hidden="1">
      <c r="A339" s="7" t="s">
        <v>59</v>
      </c>
    </row>
    <row r="340" spans="1:19" hidden="1">
      <c r="A340" s="7" t="s">
        <v>60</v>
      </c>
    </row>
    <row r="341" spans="1:19" ht="22.5" customHeight="1">
      <c r="A341" s="7">
        <v>9</v>
      </c>
      <c r="B341" s="29" t="s">
        <v>197</v>
      </c>
      <c r="C341" s="29"/>
      <c r="D341" s="33" t="s">
        <v>198</v>
      </c>
      <c r="E341" s="31"/>
      <c r="F341" s="31"/>
      <c r="G341" s="31"/>
      <c r="H341" s="34" t="s">
        <v>17</v>
      </c>
      <c r="I341" s="35">
        <v>1</v>
      </c>
      <c r="J341" s="36"/>
      <c r="K341" s="37"/>
      <c r="L341" s="38">
        <f>IF(AND(I341= "",J341= ""), 0, ROUND(ROUND(K341, 2) * ROUND(IF(J341="",I341,J341),  0), 2))</f>
        <v/>
      </c>
      <c r="M341" s="7"/>
      <c r="O341" s="39">
        <v>0.2</v>
      </c>
      <c r="S341" s="7">
        <v>1906</v>
      </c>
    </row>
    <row r="342" spans="1:19" hidden="1">
      <c r="A342" s="7" t="s">
        <v>54</v>
      </c>
    </row>
    <row r="343" spans="1:19" hidden="1">
      <c r="A343" s="7" t="s">
        <v>54</v>
      </c>
    </row>
    <row r="344" spans="1:19" ht="33.75" customHeight="1">
      <c r="A344" s="7" t="s">
        <v>55</v>
      </c>
      <c r="B344" s="40"/>
      <c r="C344" s="40"/>
      <c r="D344" s="40" t="s">
        <v>199</v>
      </c>
      <c r="E344" s="40"/>
      <c r="F344" s="40"/>
      <c r="G344" s="40"/>
      <c r="H344" s="40"/>
      <c r="I344" s="40"/>
      <c r="J344" s="40"/>
      <c r="K344" s="40"/>
      <c r="L344" s="40"/>
    </row>
    <row r="345" spans="1:19" hidden="1">
      <c r="A345" s="7" t="s">
        <v>59</v>
      </c>
    </row>
    <row r="346" spans="1:19" hidden="1">
      <c r="A346" s="7" t="s">
        <v>60</v>
      </c>
    </row>
    <row r="347" spans="1:19" ht="22.5" customHeight="1">
      <c r="A347" s="7">
        <v>9</v>
      </c>
      <c r="B347" s="29" t="s">
        <v>200</v>
      </c>
      <c r="C347" s="29"/>
      <c r="D347" s="33" t="s">
        <v>201</v>
      </c>
      <c r="E347" s="31"/>
      <c r="F347" s="31"/>
      <c r="G347" s="31"/>
      <c r="H347" s="34" t="s">
        <v>17</v>
      </c>
      <c r="I347" s="35">
        <v>1</v>
      </c>
      <c r="J347" s="36"/>
      <c r="K347" s="37"/>
      <c r="L347" s="38">
        <f>IF(AND(I347= "",J347= ""), 0, ROUND(ROUND(K347, 2) * ROUND(IF(J347="",I347,J347),  0), 2))</f>
        <v/>
      </c>
      <c r="M347" s="7"/>
      <c r="O347" s="39">
        <v>0.2</v>
      </c>
      <c r="S347" s="7">
        <v>1906</v>
      </c>
    </row>
    <row r="348" spans="1:19" hidden="1">
      <c r="A348" s="7" t="s">
        <v>54</v>
      </c>
    </row>
    <row r="349" spans="1:19" hidden="1">
      <c r="A349" s="7" t="s">
        <v>54</v>
      </c>
    </row>
    <row r="350" spans="1:19" ht="33.75" customHeight="1">
      <c r="A350" s="7" t="s">
        <v>55</v>
      </c>
      <c r="B350" s="40"/>
      <c r="C350" s="40"/>
      <c r="D350" s="40" t="s">
        <v>202</v>
      </c>
      <c r="E350" s="40"/>
      <c r="F350" s="40"/>
      <c r="G350" s="40"/>
      <c r="H350" s="40"/>
      <c r="I350" s="40"/>
      <c r="J350" s="40"/>
      <c r="K350" s="40"/>
      <c r="L350" s="40"/>
    </row>
    <row r="351" spans="1:19" hidden="1">
      <c r="A351" s="7" t="s">
        <v>59</v>
      </c>
    </row>
    <row r="352" spans="1:19" hidden="1">
      <c r="A352" s="7" t="s">
        <v>60</v>
      </c>
    </row>
    <row r="353" spans="1:19" ht="22.5" customHeight="1">
      <c r="A353" s="7">
        <v>9</v>
      </c>
      <c r="B353" s="29" t="s">
        <v>203</v>
      </c>
      <c r="C353" s="29"/>
      <c r="D353" s="33" t="s">
        <v>204</v>
      </c>
      <c r="E353" s="31"/>
      <c r="F353" s="31"/>
      <c r="G353" s="31"/>
      <c r="H353" s="34" t="s">
        <v>17</v>
      </c>
      <c r="I353" s="35">
        <v>8</v>
      </c>
      <c r="J353" s="36"/>
      <c r="K353" s="37"/>
      <c r="L353" s="38">
        <f>IF(AND(I353= "",J353= ""), 0, ROUND(ROUND(K353, 2) * ROUND(IF(J353="",I353,J353),  0), 2))</f>
        <v/>
      </c>
      <c r="M353" s="7"/>
      <c r="O353" s="39">
        <v>0.2</v>
      </c>
      <c r="S353" s="7">
        <v>1906</v>
      </c>
    </row>
    <row r="354" spans="1:19" hidden="1">
      <c r="A354" s="7" t="s">
        <v>54</v>
      </c>
    </row>
    <row r="355" spans="1:19" hidden="1">
      <c r="A355" s="7" t="s">
        <v>54</v>
      </c>
    </row>
    <row r="356" spans="1:19" ht="22.5" customHeight="1">
      <c r="A356" s="7" t="s">
        <v>55</v>
      </c>
      <c r="B356" s="40"/>
      <c r="C356" s="40"/>
      <c r="D356" s="40" t="s">
        <v>205</v>
      </c>
      <c r="E356" s="40"/>
      <c r="F356" s="40"/>
      <c r="G356" s="40"/>
      <c r="H356" s="40"/>
      <c r="I356" s="40"/>
      <c r="J356" s="40"/>
      <c r="K356" s="40"/>
      <c r="L356" s="40"/>
    </row>
    <row r="357" spans="1:19" hidden="1">
      <c r="A357" s="7" t="s">
        <v>59</v>
      </c>
    </row>
    <row r="358" spans="1:19" hidden="1">
      <c r="A358" s="7" t="s">
        <v>60</v>
      </c>
    </row>
    <row r="359" spans="1:19" ht="22.5" customHeight="1">
      <c r="A359" s="7">
        <v>9</v>
      </c>
      <c r="B359" s="29" t="s">
        <v>206</v>
      </c>
      <c r="C359" s="29"/>
      <c r="D359" s="33" t="s">
        <v>207</v>
      </c>
      <c r="E359" s="31"/>
      <c r="F359" s="31"/>
      <c r="G359" s="31"/>
      <c r="H359" s="34" t="s">
        <v>17</v>
      </c>
      <c r="I359" s="35">
        <v>4</v>
      </c>
      <c r="J359" s="36"/>
      <c r="K359" s="37"/>
      <c r="L359" s="38">
        <f>IF(AND(I359= "",J359= ""), 0, ROUND(ROUND(K359, 2) * ROUND(IF(J359="",I359,J359),  0), 2))</f>
        <v/>
      </c>
      <c r="M359" s="7"/>
      <c r="O359" s="39">
        <v>0.2</v>
      </c>
      <c r="S359" s="7">
        <v>1906</v>
      </c>
    </row>
    <row r="360" spans="1:19" hidden="1">
      <c r="A360" s="7" t="s">
        <v>54</v>
      </c>
    </row>
    <row r="361" spans="1:19" hidden="1">
      <c r="A361" s="7" t="s">
        <v>54</v>
      </c>
    </row>
    <row r="362" spans="1:19" ht="22.5" customHeight="1">
      <c r="A362" s="7" t="s">
        <v>55</v>
      </c>
      <c r="B362" s="40"/>
      <c r="C362" s="40"/>
      <c r="D362" s="40" t="s">
        <v>208</v>
      </c>
      <c r="E362" s="40"/>
      <c r="F362" s="40"/>
      <c r="G362" s="40"/>
      <c r="H362" s="40"/>
      <c r="I362" s="40"/>
      <c r="J362" s="40"/>
      <c r="K362" s="40"/>
      <c r="L362" s="40"/>
    </row>
    <row r="363" spans="1:19" hidden="1">
      <c r="A363" s="7" t="s">
        <v>59</v>
      </c>
    </row>
    <row r="364" spans="1:19" hidden="1">
      <c r="A364" s="7" t="s">
        <v>60</v>
      </c>
    </row>
    <row r="365" spans="1:19" ht="22.5" customHeight="1">
      <c r="A365" s="7">
        <v>9</v>
      </c>
      <c r="B365" s="29" t="s">
        <v>209</v>
      </c>
      <c r="C365" s="29"/>
      <c r="D365" s="33" t="s">
        <v>210</v>
      </c>
      <c r="E365" s="31"/>
      <c r="F365" s="31"/>
      <c r="G365" s="31"/>
      <c r="H365" s="34" t="s">
        <v>17</v>
      </c>
      <c r="I365" s="35">
        <v>1</v>
      </c>
      <c r="J365" s="36"/>
      <c r="K365" s="37"/>
      <c r="L365" s="38">
        <f>IF(AND(I365= "",J365= ""), 0, ROUND(ROUND(K365, 2) * ROUND(IF(J365="",I365,J365),  0), 2))</f>
        <v/>
      </c>
      <c r="M365" s="7"/>
      <c r="O365" s="39">
        <v>0.2</v>
      </c>
      <c r="S365" s="7">
        <v>1906</v>
      </c>
    </row>
    <row r="366" spans="1:19" hidden="1">
      <c r="A366" s="7" t="s">
        <v>54</v>
      </c>
    </row>
    <row r="367" spans="1:19" hidden="1">
      <c r="A367" s="7" t="s">
        <v>54</v>
      </c>
    </row>
    <row r="368" spans="1:19" hidden="1">
      <c r="A368" s="7" t="s">
        <v>54</v>
      </c>
    </row>
    <row r="369" spans="1:19" hidden="1">
      <c r="A369" s="7" t="s">
        <v>54</v>
      </c>
    </row>
    <row r="370" spans="1:19" hidden="1">
      <c r="A370" s="7" t="s">
        <v>54</v>
      </c>
    </row>
    <row r="371" spans="1:19" hidden="1">
      <c r="A371" s="7" t="s">
        <v>54</v>
      </c>
    </row>
    <row r="372" spans="1:19" ht="22.5" customHeight="1">
      <c r="A372" s="7" t="s">
        <v>55</v>
      </c>
      <c r="B372" s="40"/>
      <c r="C372" s="40"/>
      <c r="D372" s="40" t="s">
        <v>211</v>
      </c>
      <c r="E372" s="40"/>
      <c r="F372" s="40"/>
      <c r="G372" s="40"/>
      <c r="H372" s="40"/>
      <c r="I372" s="40"/>
      <c r="J372" s="40"/>
      <c r="K372" s="40"/>
      <c r="L372" s="40"/>
    </row>
    <row r="373" spans="1:19" hidden="1">
      <c r="A373" s="7" t="s">
        <v>59</v>
      </c>
    </row>
    <row r="374" spans="1:19" hidden="1">
      <c r="A374" s="7" t="s">
        <v>60</v>
      </c>
    </row>
    <row r="375" spans="1:19">
      <c r="A375" s="7">
        <v>9</v>
      </c>
      <c r="B375" s="29" t="s">
        <v>212</v>
      </c>
      <c r="C375" s="29"/>
      <c r="D375" s="33" t="s">
        <v>213</v>
      </c>
      <c r="E375" s="31"/>
      <c r="F375" s="31"/>
      <c r="G375" s="31"/>
      <c r="H375" s="34" t="s">
        <v>17</v>
      </c>
      <c r="I375" s="35">
        <v>1</v>
      </c>
      <c r="J375" s="36"/>
      <c r="K375" s="37"/>
      <c r="L375" s="38">
        <f>IF(AND(I375= "",J375= ""), 0, ROUND(ROUND(K375, 2) * ROUND(IF(J375="",I375,J375),  0), 2))</f>
        <v/>
      </c>
      <c r="M375" s="7"/>
      <c r="O375" s="39">
        <v>0.2</v>
      </c>
      <c r="S375" s="7">
        <v>1906</v>
      </c>
    </row>
    <row r="376" spans="1:19" hidden="1">
      <c r="A376" s="7" t="s">
        <v>54</v>
      </c>
    </row>
    <row r="377" spans="1:19" hidden="1">
      <c r="A377" s="7" t="s">
        <v>54</v>
      </c>
    </row>
    <row r="378" spans="1:19" hidden="1">
      <c r="A378" s="7" t="s">
        <v>54</v>
      </c>
    </row>
    <row r="379" spans="1:19" hidden="1">
      <c r="A379" s="7" t="s">
        <v>54</v>
      </c>
    </row>
    <row r="380" spans="1:19" hidden="1">
      <c r="A380" s="7" t="s">
        <v>54</v>
      </c>
    </row>
    <row r="381" spans="1:19" hidden="1">
      <c r="A381" s="7" t="s">
        <v>54</v>
      </c>
    </row>
    <row r="382" spans="1:19" ht="22.5" customHeight="1">
      <c r="A382" s="7" t="s">
        <v>55</v>
      </c>
      <c r="B382" s="40"/>
      <c r="C382" s="40"/>
      <c r="D382" s="40" t="s">
        <v>214</v>
      </c>
      <c r="E382" s="40"/>
      <c r="F382" s="40"/>
      <c r="G382" s="40"/>
      <c r="H382" s="40"/>
      <c r="I382" s="40"/>
      <c r="J382" s="40"/>
      <c r="K382" s="40"/>
      <c r="L382" s="40"/>
    </row>
    <row r="383" spans="1:19" hidden="1">
      <c r="A383" s="7" t="s">
        <v>59</v>
      </c>
    </row>
    <row r="384" spans="1:19" hidden="1">
      <c r="A384" s="7" t="s">
        <v>60</v>
      </c>
    </row>
    <row r="385" spans="1:19" ht="33.75" customHeight="1">
      <c r="A385" s="7">
        <v>9</v>
      </c>
      <c r="B385" s="29" t="s">
        <v>215</v>
      </c>
      <c r="C385" s="29"/>
      <c r="D385" s="33" t="s">
        <v>216</v>
      </c>
      <c r="E385" s="31"/>
      <c r="F385" s="31"/>
      <c r="G385" s="31"/>
      <c r="H385" s="34" t="s">
        <v>17</v>
      </c>
      <c r="I385" s="35">
        <v>10</v>
      </c>
      <c r="J385" s="36"/>
      <c r="K385" s="37"/>
      <c r="L385" s="38">
        <f>IF(AND(I385= "",J385= ""), 0, ROUND(ROUND(K385, 2) * ROUND(IF(J385="",I385,J385),  0), 2))</f>
        <v/>
      </c>
      <c r="M385" s="7"/>
      <c r="O385" s="39">
        <v>0.2</v>
      </c>
      <c r="S385" s="7">
        <v>1906</v>
      </c>
    </row>
    <row r="386" spans="1:19" hidden="1">
      <c r="A386" s="7" t="s">
        <v>54</v>
      </c>
    </row>
    <row r="387" spans="1:19" hidden="1">
      <c r="A387" s="7" t="s">
        <v>54</v>
      </c>
    </row>
    <row r="388" spans="1:19" ht="33.75" customHeight="1">
      <c r="A388" s="7" t="s">
        <v>55</v>
      </c>
      <c r="B388" s="40"/>
      <c r="C388" s="40"/>
      <c r="D388" s="40" t="s">
        <v>217</v>
      </c>
      <c r="E388" s="40"/>
      <c r="F388" s="40"/>
      <c r="G388" s="40"/>
      <c r="H388" s="40"/>
      <c r="I388" s="40"/>
      <c r="J388" s="40"/>
      <c r="K388" s="40"/>
      <c r="L388" s="40"/>
    </row>
    <row r="389" spans="1:19" hidden="1">
      <c r="A389" s="7" t="s">
        <v>58</v>
      </c>
    </row>
    <row r="390" spans="1:19" hidden="1">
      <c r="A390" s="7" t="s">
        <v>58</v>
      </c>
    </row>
    <row r="391" spans="1:19" hidden="1">
      <c r="A391" s="7" t="s">
        <v>59</v>
      </c>
    </row>
    <row r="392" spans="1:19" hidden="1">
      <c r="A392" s="7" t="s">
        <v>60</v>
      </c>
    </row>
    <row r="393" spans="1:19" ht="33.75" customHeight="1">
      <c r="A393" s="7">
        <v>9</v>
      </c>
      <c r="B393" s="29" t="s">
        <v>218</v>
      </c>
      <c r="C393" s="29"/>
      <c r="D393" s="33" t="s">
        <v>219</v>
      </c>
      <c r="E393" s="31"/>
      <c r="F393" s="31"/>
      <c r="G393" s="31"/>
      <c r="H393" s="34" t="s">
        <v>17</v>
      </c>
      <c r="I393" s="35">
        <v>6</v>
      </c>
      <c r="J393" s="36"/>
      <c r="K393" s="37"/>
      <c r="L393" s="38">
        <f>IF(AND(I393= "",J393= ""), 0, ROUND(ROUND(K393, 2) * ROUND(IF(J393="",I393,J393),  0), 2))</f>
        <v/>
      </c>
      <c r="M393" s="7"/>
      <c r="O393" s="39">
        <v>0.2</v>
      </c>
      <c r="S393" s="7">
        <v>1906</v>
      </c>
    </row>
    <row r="394" spans="1:19" hidden="1">
      <c r="A394" s="7" t="s">
        <v>54</v>
      </c>
    </row>
    <row r="395" spans="1:19" hidden="1">
      <c r="A395" s="7" t="s">
        <v>54</v>
      </c>
    </row>
    <row r="396" spans="1:19" ht="33.75" customHeight="1">
      <c r="A396" s="7" t="s">
        <v>55</v>
      </c>
      <c r="B396" s="40"/>
      <c r="C396" s="40"/>
      <c r="D396" s="40" t="s">
        <v>220</v>
      </c>
      <c r="E396" s="40"/>
      <c r="F396" s="40"/>
      <c r="G396" s="40"/>
      <c r="H396" s="40"/>
      <c r="I396" s="40"/>
      <c r="J396" s="40"/>
      <c r="K396" s="40"/>
      <c r="L396" s="40"/>
    </row>
    <row r="397" spans="1:19" hidden="1">
      <c r="A397" s="7" t="s">
        <v>58</v>
      </c>
    </row>
    <row r="398" spans="1:19" hidden="1">
      <c r="A398" s="7" t="s">
        <v>58</v>
      </c>
    </row>
    <row r="399" spans="1:19" hidden="1">
      <c r="A399" s="7" t="s">
        <v>59</v>
      </c>
    </row>
    <row r="400" spans="1:19" hidden="1">
      <c r="A400" s="7" t="s">
        <v>60</v>
      </c>
    </row>
    <row r="401" spans="1:19" ht="33.75" customHeight="1">
      <c r="A401" s="7">
        <v>9</v>
      </c>
      <c r="B401" s="29" t="s">
        <v>221</v>
      </c>
      <c r="C401" s="29"/>
      <c r="D401" s="33" t="s">
        <v>222</v>
      </c>
      <c r="E401" s="31"/>
      <c r="F401" s="31"/>
      <c r="G401" s="31"/>
      <c r="H401" s="34" t="s">
        <v>17</v>
      </c>
      <c r="I401" s="35">
        <v>2</v>
      </c>
      <c r="J401" s="36"/>
      <c r="K401" s="37"/>
      <c r="L401" s="38">
        <f>IF(AND(I401= "",J401= ""), 0, ROUND(ROUND(K401, 2) * ROUND(IF(J401="",I401,J401),  0), 2))</f>
        <v/>
      </c>
      <c r="M401" s="7"/>
      <c r="O401" s="39">
        <v>0.2</v>
      </c>
      <c r="S401" s="7">
        <v>1906</v>
      </c>
    </row>
    <row r="402" spans="1:19" hidden="1">
      <c r="A402" s="7" t="s">
        <v>54</v>
      </c>
    </row>
    <row r="403" spans="1:19" hidden="1">
      <c r="A403" s="7" t="s">
        <v>54</v>
      </c>
    </row>
    <row r="404" spans="1:19" ht="22.5" customHeight="1">
      <c r="A404" s="7" t="s">
        <v>55</v>
      </c>
      <c r="B404" s="40"/>
      <c r="C404" s="40"/>
      <c r="D404" s="40" t="s">
        <v>223</v>
      </c>
      <c r="E404" s="40"/>
      <c r="F404" s="40"/>
      <c r="G404" s="40"/>
      <c r="H404" s="40"/>
      <c r="I404" s="40"/>
      <c r="J404" s="40"/>
      <c r="K404" s="40"/>
      <c r="L404" s="40"/>
    </row>
    <row r="405" spans="1:19" hidden="1">
      <c r="A405" s="7" t="s">
        <v>58</v>
      </c>
    </row>
    <row r="406" spans="1:19" hidden="1">
      <c r="A406" s="7" t="s">
        <v>58</v>
      </c>
    </row>
    <row r="407" spans="1:19" hidden="1">
      <c r="A407" s="7" t="s">
        <v>59</v>
      </c>
    </row>
    <row r="408" spans="1:19" hidden="1">
      <c r="A408" s="7" t="s">
        <v>60</v>
      </c>
    </row>
    <row r="409" spans="1:19" ht="33.75" customHeight="1">
      <c r="A409" s="7">
        <v>9</v>
      </c>
      <c r="B409" s="29" t="s">
        <v>224</v>
      </c>
      <c r="C409" s="29"/>
      <c r="D409" s="33" t="s">
        <v>225</v>
      </c>
      <c r="E409" s="31"/>
      <c r="F409" s="31"/>
      <c r="G409" s="31"/>
      <c r="H409" s="34" t="s">
        <v>17</v>
      </c>
      <c r="I409" s="35">
        <v>4</v>
      </c>
      <c r="J409" s="36"/>
      <c r="K409" s="37"/>
      <c r="L409" s="38">
        <f>IF(AND(I409= "",J409= ""), 0, ROUND(ROUND(K409, 2) * ROUND(IF(J409="",I409,J409),  0), 2))</f>
        <v/>
      </c>
      <c r="M409" s="7"/>
      <c r="O409" s="39">
        <v>0.2</v>
      </c>
      <c r="S409" s="7">
        <v>1906</v>
      </c>
    </row>
    <row r="410" spans="1:19" hidden="1">
      <c r="A410" s="7" t="s">
        <v>54</v>
      </c>
    </row>
    <row r="411" spans="1:19" hidden="1">
      <c r="A411" s="7" t="s">
        <v>54</v>
      </c>
    </row>
    <row r="412" spans="1:19" ht="22.5" customHeight="1">
      <c r="A412" s="7" t="s">
        <v>55</v>
      </c>
      <c r="B412" s="40"/>
      <c r="C412" s="40"/>
      <c r="D412" s="40" t="s">
        <v>226</v>
      </c>
      <c r="E412" s="40"/>
      <c r="F412" s="40"/>
      <c r="G412" s="40"/>
      <c r="H412" s="40"/>
      <c r="I412" s="40"/>
      <c r="J412" s="40"/>
      <c r="K412" s="40"/>
      <c r="L412" s="40"/>
    </row>
    <row r="413" spans="1:19" hidden="1">
      <c r="A413" s="7" t="s">
        <v>58</v>
      </c>
    </row>
    <row r="414" spans="1:19" hidden="1">
      <c r="A414" s="7" t="s">
        <v>58</v>
      </c>
    </row>
    <row r="415" spans="1:19" hidden="1">
      <c r="A415" s="7" t="s">
        <v>59</v>
      </c>
    </row>
    <row r="416" spans="1:19" hidden="1">
      <c r="A416" s="7" t="s">
        <v>60</v>
      </c>
    </row>
    <row r="417" spans="1:19" ht="33.75" customHeight="1">
      <c r="A417" s="7">
        <v>9</v>
      </c>
      <c r="B417" s="29" t="s">
        <v>227</v>
      </c>
      <c r="C417" s="29"/>
      <c r="D417" s="33" t="s">
        <v>228</v>
      </c>
      <c r="E417" s="31"/>
      <c r="F417" s="31"/>
      <c r="G417" s="31"/>
      <c r="H417" s="34" t="s">
        <v>17</v>
      </c>
      <c r="I417" s="35">
        <v>3</v>
      </c>
      <c r="J417" s="36"/>
      <c r="K417" s="37"/>
      <c r="L417" s="38">
        <f>IF(AND(I417= "",J417= ""), 0, ROUND(ROUND(K417, 2) * ROUND(IF(J417="",I417,J417),  0), 2))</f>
        <v/>
      </c>
      <c r="M417" s="7"/>
      <c r="O417" s="39">
        <v>0.2</v>
      </c>
      <c r="S417" s="7">
        <v>1906</v>
      </c>
    </row>
    <row r="418" spans="1:19" hidden="1">
      <c r="A418" s="7" t="s">
        <v>54</v>
      </c>
    </row>
    <row r="419" spans="1:19" hidden="1">
      <c r="A419" s="7" t="s">
        <v>54</v>
      </c>
    </row>
    <row r="420" spans="1:19" ht="33.75" customHeight="1">
      <c r="A420" s="7" t="s">
        <v>55</v>
      </c>
      <c r="B420" s="40"/>
      <c r="C420" s="40"/>
      <c r="D420" s="40" t="s">
        <v>229</v>
      </c>
      <c r="E420" s="40"/>
      <c r="F420" s="40"/>
      <c r="G420" s="40"/>
      <c r="H420" s="40"/>
      <c r="I420" s="40"/>
      <c r="J420" s="40"/>
      <c r="K420" s="40"/>
      <c r="L420" s="40"/>
    </row>
    <row r="421" spans="1:19" hidden="1">
      <c r="A421" s="7" t="s">
        <v>58</v>
      </c>
    </row>
    <row r="422" spans="1:19" hidden="1">
      <c r="A422" s="7" t="s">
        <v>58</v>
      </c>
    </row>
    <row r="423" spans="1:19" hidden="1">
      <c r="A423" s="7" t="s">
        <v>58</v>
      </c>
    </row>
    <row r="424" spans="1:19" hidden="1">
      <c r="A424" s="7" t="s">
        <v>59</v>
      </c>
    </row>
    <row r="425" spans="1:19" hidden="1">
      <c r="A425" s="7" t="s">
        <v>60</v>
      </c>
    </row>
    <row r="426" spans="1:19" ht="33.75" customHeight="1">
      <c r="A426" s="7">
        <v>9</v>
      </c>
      <c r="B426" s="29" t="s">
        <v>230</v>
      </c>
      <c r="C426" s="29"/>
      <c r="D426" s="33" t="s">
        <v>231</v>
      </c>
      <c r="E426" s="31"/>
      <c r="F426" s="31"/>
      <c r="G426" s="31"/>
      <c r="H426" s="34" t="s">
        <v>17</v>
      </c>
      <c r="I426" s="35">
        <v>4</v>
      </c>
      <c r="J426" s="36"/>
      <c r="K426" s="37"/>
      <c r="L426" s="38">
        <f>IF(AND(I426= "",J426= ""), 0, ROUND(ROUND(K426, 2) * ROUND(IF(J426="",I426,J426),  0), 2))</f>
        <v/>
      </c>
      <c r="M426" s="7"/>
      <c r="O426" s="39">
        <v>0.2</v>
      </c>
      <c r="S426" s="7">
        <v>1906</v>
      </c>
    </row>
    <row r="427" spans="1:19" hidden="1">
      <c r="A427" s="7" t="s">
        <v>54</v>
      </c>
    </row>
    <row r="428" spans="1:19" hidden="1">
      <c r="A428" s="7" t="s">
        <v>54</v>
      </c>
    </row>
    <row r="429" spans="1:19" ht="22.5" customHeight="1">
      <c r="A429" s="7" t="s">
        <v>55</v>
      </c>
      <c r="B429" s="40"/>
      <c r="C429" s="40"/>
      <c r="D429" s="40" t="s">
        <v>232</v>
      </c>
      <c r="E429" s="40"/>
      <c r="F429" s="40"/>
      <c r="G429" s="40"/>
      <c r="H429" s="40"/>
      <c r="I429" s="40"/>
      <c r="J429" s="40"/>
      <c r="K429" s="40"/>
      <c r="L429" s="40"/>
    </row>
    <row r="430" spans="1:19" hidden="1">
      <c r="A430" s="7" t="s">
        <v>58</v>
      </c>
    </row>
    <row r="431" spans="1:19" hidden="1">
      <c r="A431" s="7" t="s">
        <v>58</v>
      </c>
    </row>
    <row r="432" spans="1:19" hidden="1">
      <c r="A432" s="7" t="s">
        <v>59</v>
      </c>
    </row>
    <row r="433" spans="1:19" hidden="1">
      <c r="A433" s="7" t="s">
        <v>60</v>
      </c>
    </row>
    <row r="434" spans="1:19" ht="33.75" customHeight="1">
      <c r="A434" s="7">
        <v>9</v>
      </c>
      <c r="B434" s="29" t="s">
        <v>233</v>
      </c>
      <c r="C434" s="29"/>
      <c r="D434" s="33" t="s">
        <v>234</v>
      </c>
      <c r="E434" s="31"/>
      <c r="F434" s="31"/>
      <c r="G434" s="31"/>
      <c r="H434" s="34" t="s">
        <v>17</v>
      </c>
      <c r="I434" s="35">
        <v>1</v>
      </c>
      <c r="J434" s="36"/>
      <c r="K434" s="37"/>
      <c r="L434" s="38">
        <f>IF(AND(I434= "",J434= ""), 0, ROUND(ROUND(K434, 2) * ROUND(IF(J434="",I434,J434),  0), 2))</f>
        <v/>
      </c>
      <c r="M434" s="7"/>
      <c r="O434" s="39">
        <v>0.2</v>
      </c>
      <c r="S434" s="7">
        <v>1906</v>
      </c>
    </row>
    <row r="435" spans="1:19" hidden="1">
      <c r="A435" s="7" t="s">
        <v>54</v>
      </c>
    </row>
    <row r="436" spans="1:19" hidden="1">
      <c r="A436" s="7" t="s">
        <v>54</v>
      </c>
    </row>
    <row r="437" spans="1:19" ht="22.5" customHeight="1">
      <c r="A437" s="7" t="s">
        <v>55</v>
      </c>
      <c r="B437" s="40"/>
      <c r="C437" s="40"/>
      <c r="D437" s="40" t="s">
        <v>235</v>
      </c>
      <c r="E437" s="40"/>
      <c r="F437" s="40"/>
      <c r="G437" s="40"/>
      <c r="H437" s="40"/>
      <c r="I437" s="40"/>
      <c r="J437" s="40"/>
      <c r="K437" s="40"/>
      <c r="L437" s="40"/>
    </row>
    <row r="438" spans="1:19" hidden="1">
      <c r="A438" s="7" t="s">
        <v>59</v>
      </c>
    </row>
    <row r="439" spans="1:19" hidden="1">
      <c r="A439" s="7" t="s">
        <v>60</v>
      </c>
    </row>
    <row r="440" spans="1:19" ht="22.5" customHeight="1">
      <c r="A440" s="7">
        <v>9</v>
      </c>
      <c r="B440" s="29" t="s">
        <v>236</v>
      </c>
      <c r="C440" s="29"/>
      <c r="D440" s="33" t="s">
        <v>237</v>
      </c>
      <c r="E440" s="31"/>
      <c r="F440" s="31"/>
      <c r="G440" s="31"/>
      <c r="H440" s="34" t="s">
        <v>17</v>
      </c>
      <c r="I440" s="35">
        <v>2</v>
      </c>
      <c r="J440" s="36"/>
      <c r="K440" s="37"/>
      <c r="L440" s="38">
        <f>IF(AND(I440= "",J440= ""), 0, ROUND(ROUND(K440, 2) * ROUND(IF(J440="",I440,J440),  0), 2))</f>
        <v/>
      </c>
      <c r="M440" s="7"/>
      <c r="O440" s="39">
        <v>0.2</v>
      </c>
      <c r="S440" s="7">
        <v>1906</v>
      </c>
    </row>
    <row r="441" spans="1:19" hidden="1">
      <c r="A441" s="7" t="s">
        <v>54</v>
      </c>
    </row>
    <row r="442" spans="1:19" hidden="1">
      <c r="A442" s="7" t="s">
        <v>54</v>
      </c>
    </row>
    <row r="443" spans="1:19" ht="22.5" customHeight="1">
      <c r="A443" s="7" t="s">
        <v>55</v>
      </c>
      <c r="B443" s="40"/>
      <c r="C443" s="40"/>
      <c r="D443" s="40" t="s">
        <v>238</v>
      </c>
      <c r="E443" s="40"/>
      <c r="F443" s="40"/>
      <c r="G443" s="40"/>
      <c r="H443" s="40"/>
      <c r="I443" s="40"/>
      <c r="J443" s="40"/>
      <c r="K443" s="40"/>
      <c r="L443" s="40"/>
    </row>
    <row r="444" spans="1:19" hidden="1">
      <c r="A444" s="7" t="s">
        <v>59</v>
      </c>
    </row>
    <row r="445" spans="1:19" hidden="1">
      <c r="A445" s="7" t="s">
        <v>60</v>
      </c>
    </row>
    <row r="446" spans="1:19" ht="22.5" customHeight="1">
      <c r="A446" s="7">
        <v>9</v>
      </c>
      <c r="B446" s="29" t="s">
        <v>239</v>
      </c>
      <c r="C446" s="29"/>
      <c r="D446" s="33" t="s">
        <v>240</v>
      </c>
      <c r="E446" s="31"/>
      <c r="F446" s="31"/>
      <c r="G446" s="31"/>
      <c r="H446" s="34" t="s">
        <v>17</v>
      </c>
      <c r="I446" s="35">
        <v>1</v>
      </c>
      <c r="J446" s="36"/>
      <c r="K446" s="37"/>
      <c r="L446" s="38">
        <f>IF(AND(I446= "",J446= ""), 0, ROUND(ROUND(K446, 2) * ROUND(IF(J446="",I446,J446),  0), 2))</f>
        <v/>
      </c>
      <c r="M446" s="7"/>
      <c r="O446" s="39">
        <v>0.2</v>
      </c>
      <c r="S446" s="7">
        <v>1906</v>
      </c>
    </row>
    <row r="447" spans="1:19" hidden="1">
      <c r="A447" s="7" t="s">
        <v>54</v>
      </c>
    </row>
    <row r="448" spans="1:19" hidden="1">
      <c r="A448" s="7" t="s">
        <v>54</v>
      </c>
    </row>
    <row r="449" spans="1:19" ht="22.5" customHeight="1">
      <c r="A449" s="7" t="s">
        <v>55</v>
      </c>
      <c r="B449" s="40"/>
      <c r="C449" s="40"/>
      <c r="D449" s="40" t="s">
        <v>241</v>
      </c>
      <c r="E449" s="40"/>
      <c r="F449" s="40"/>
      <c r="G449" s="40"/>
      <c r="H449" s="40"/>
      <c r="I449" s="40"/>
      <c r="J449" s="40"/>
      <c r="K449" s="40"/>
      <c r="L449" s="40"/>
    </row>
    <row r="450" spans="1:19" hidden="1">
      <c r="A450" s="7" t="s">
        <v>59</v>
      </c>
    </row>
    <row r="451" spans="1:19" hidden="1">
      <c r="A451" s="7" t="s">
        <v>60</v>
      </c>
    </row>
    <row r="452" spans="1:19" ht="22.5" customHeight="1">
      <c r="A452" s="7">
        <v>9</v>
      </c>
      <c r="B452" s="29" t="s">
        <v>242</v>
      </c>
      <c r="C452" s="29"/>
      <c r="D452" s="33" t="s">
        <v>243</v>
      </c>
      <c r="E452" s="31"/>
      <c r="F452" s="31"/>
      <c r="G452" s="31"/>
      <c r="H452" s="34" t="s">
        <v>17</v>
      </c>
      <c r="I452" s="35">
        <v>1</v>
      </c>
      <c r="J452" s="36"/>
      <c r="K452" s="37"/>
      <c r="L452" s="38">
        <f>IF(AND(I452= "",J452= ""), 0, ROUND(ROUND(K452, 2) * ROUND(IF(J452="",I452,J452),  0), 2))</f>
        <v/>
      </c>
      <c r="M452" s="7"/>
      <c r="O452" s="39">
        <v>0.2</v>
      </c>
      <c r="S452" s="7">
        <v>1906</v>
      </c>
    </row>
    <row r="453" spans="1:19" hidden="1">
      <c r="A453" s="7" t="s">
        <v>54</v>
      </c>
    </row>
    <row r="454" spans="1:19" hidden="1">
      <c r="A454" s="7" t="s">
        <v>54</v>
      </c>
    </row>
    <row r="455" spans="1:19" hidden="1">
      <c r="A455" s="7" t="s">
        <v>54</v>
      </c>
    </row>
    <row r="456" spans="1:19" hidden="1">
      <c r="A456" s="7" t="s">
        <v>54</v>
      </c>
    </row>
    <row r="457" spans="1:19" hidden="1">
      <c r="A457" s="7" t="s">
        <v>54</v>
      </c>
    </row>
    <row r="458" spans="1:19" hidden="1">
      <c r="A458" s="7" t="s">
        <v>54</v>
      </c>
    </row>
    <row r="459" spans="1:19" hidden="1">
      <c r="A459" s="7" t="s">
        <v>54</v>
      </c>
    </row>
    <row r="460" spans="1:19" hidden="1">
      <c r="A460" s="7" t="s">
        <v>54</v>
      </c>
    </row>
    <row r="461" spans="1:19" ht="22.5" customHeight="1">
      <c r="A461" s="7" t="s">
        <v>55</v>
      </c>
      <c r="B461" s="40"/>
      <c r="C461" s="40"/>
      <c r="D461" s="40" t="s">
        <v>244</v>
      </c>
      <c r="E461" s="40"/>
      <c r="F461" s="40"/>
      <c r="G461" s="40"/>
      <c r="H461" s="40"/>
      <c r="I461" s="40"/>
      <c r="J461" s="40"/>
      <c r="K461" s="40"/>
      <c r="L461" s="40"/>
    </row>
    <row r="462" spans="1:19" hidden="1">
      <c r="A462" s="7" t="s">
        <v>59</v>
      </c>
    </row>
    <row r="463" spans="1:19" hidden="1">
      <c r="A463" s="7" t="s">
        <v>60</v>
      </c>
    </row>
    <row r="464" spans="1:19" ht="33.75" customHeight="1">
      <c r="A464" s="7">
        <v>9</v>
      </c>
      <c r="B464" s="29" t="s">
        <v>245</v>
      </c>
      <c r="C464" s="29"/>
      <c r="D464" s="33" t="s">
        <v>246</v>
      </c>
      <c r="E464" s="31"/>
      <c r="F464" s="31"/>
      <c r="G464" s="31"/>
      <c r="H464" s="34" t="s">
        <v>17</v>
      </c>
      <c r="I464" s="35">
        <v>1</v>
      </c>
      <c r="J464" s="36"/>
      <c r="K464" s="37"/>
      <c r="L464" s="38">
        <f>IF(AND(I464= "",J464= ""), 0, ROUND(ROUND(K464, 2) * ROUND(IF(J464="",I464,J464),  0), 2))</f>
        <v/>
      </c>
      <c r="M464" s="7"/>
      <c r="O464" s="39">
        <v>0.2</v>
      </c>
      <c r="S464" s="7">
        <v>1906</v>
      </c>
    </row>
    <row r="465" spans="1:19" hidden="1">
      <c r="A465" s="7" t="s">
        <v>54</v>
      </c>
    </row>
    <row r="466" spans="1:19" hidden="1">
      <c r="A466" s="7" t="s">
        <v>54</v>
      </c>
    </row>
    <row r="467" spans="1:19" ht="22.5" customHeight="1">
      <c r="A467" s="7" t="s">
        <v>55</v>
      </c>
      <c r="B467" s="40"/>
      <c r="C467" s="40"/>
      <c r="D467" s="40" t="s">
        <v>247</v>
      </c>
      <c r="E467" s="40"/>
      <c r="F467" s="40"/>
      <c r="G467" s="40"/>
      <c r="H467" s="40"/>
      <c r="I467" s="40"/>
      <c r="J467" s="40"/>
      <c r="K467" s="40"/>
      <c r="L467" s="40"/>
    </row>
    <row r="468" spans="1:19" hidden="1">
      <c r="A468" s="7" t="s">
        <v>59</v>
      </c>
    </row>
    <row r="469" spans="1:19" hidden="1">
      <c r="A469" s="7" t="s">
        <v>60</v>
      </c>
    </row>
    <row r="470" spans="1:19" ht="33.75" customHeight="1">
      <c r="A470" s="7">
        <v>9</v>
      </c>
      <c r="B470" s="29" t="s">
        <v>248</v>
      </c>
      <c r="C470" s="29"/>
      <c r="D470" s="33" t="s">
        <v>249</v>
      </c>
      <c r="E470" s="31"/>
      <c r="F470" s="31"/>
      <c r="G470" s="31"/>
      <c r="H470" s="34" t="s">
        <v>17</v>
      </c>
      <c r="I470" s="35">
        <v>1</v>
      </c>
      <c r="J470" s="36"/>
      <c r="K470" s="37"/>
      <c r="L470" s="38">
        <f>IF(AND(I470= "",J470= ""), 0, ROUND(ROUND(K470, 2) * ROUND(IF(J470="",I470,J470),  0), 2))</f>
        <v/>
      </c>
      <c r="M470" s="7"/>
      <c r="O470" s="39">
        <v>0.2</v>
      </c>
      <c r="S470" s="7">
        <v>1906</v>
      </c>
    </row>
    <row r="471" spans="1:19" hidden="1">
      <c r="A471" s="7" t="s">
        <v>54</v>
      </c>
    </row>
    <row r="472" spans="1:19" hidden="1">
      <c r="A472" s="7" t="s">
        <v>54</v>
      </c>
    </row>
    <row r="473" spans="1:19" ht="22.5" customHeight="1">
      <c r="A473" s="7" t="s">
        <v>55</v>
      </c>
      <c r="B473" s="40"/>
      <c r="C473" s="40"/>
      <c r="D473" s="40" t="s">
        <v>250</v>
      </c>
      <c r="E473" s="40"/>
      <c r="F473" s="40"/>
      <c r="G473" s="40"/>
      <c r="H473" s="40"/>
      <c r="I473" s="40"/>
      <c r="J473" s="40"/>
      <c r="K473" s="40"/>
      <c r="L473" s="40"/>
    </row>
    <row r="474" spans="1:19" hidden="1">
      <c r="A474" s="7" t="s">
        <v>59</v>
      </c>
    </row>
    <row r="475" spans="1:19" hidden="1">
      <c r="A475" s="7" t="s">
        <v>60</v>
      </c>
    </row>
    <row r="476" spans="1:19" ht="33.75" customHeight="1">
      <c r="A476" s="7">
        <v>9</v>
      </c>
      <c r="B476" s="29" t="s">
        <v>251</v>
      </c>
      <c r="C476" s="29"/>
      <c r="D476" s="33" t="s">
        <v>252</v>
      </c>
      <c r="E476" s="31"/>
      <c r="F476" s="31"/>
      <c r="G476" s="31"/>
      <c r="H476" s="34" t="s">
        <v>17</v>
      </c>
      <c r="I476" s="35">
        <v>1</v>
      </c>
      <c r="J476" s="36"/>
      <c r="K476" s="37"/>
      <c r="L476" s="38">
        <f>IF(AND(I476= "",J476= ""), 0, ROUND(ROUND(K476, 2) * ROUND(IF(J476="",I476,J476),  0), 2))</f>
        <v/>
      </c>
      <c r="M476" s="7"/>
      <c r="O476" s="39">
        <v>0.2</v>
      </c>
      <c r="S476" s="7">
        <v>1906</v>
      </c>
    </row>
    <row r="477" spans="1:19" hidden="1">
      <c r="A477" s="7" t="s">
        <v>54</v>
      </c>
    </row>
    <row r="478" spans="1:19" hidden="1">
      <c r="A478" s="7" t="s">
        <v>54</v>
      </c>
    </row>
    <row r="479" spans="1:19" hidden="1">
      <c r="A479" s="7" t="s">
        <v>54</v>
      </c>
    </row>
    <row r="480" spans="1:19" hidden="1">
      <c r="A480" s="7" t="s">
        <v>54</v>
      </c>
    </row>
    <row r="481" spans="1:19" hidden="1">
      <c r="A481" s="7" t="s">
        <v>54</v>
      </c>
    </row>
    <row r="482" spans="1:19" hidden="1">
      <c r="A482" s="7" t="s">
        <v>54</v>
      </c>
    </row>
    <row r="483" spans="1:19" hidden="1">
      <c r="A483" s="7" t="s">
        <v>54</v>
      </c>
    </row>
    <row r="484" spans="1:19" hidden="1">
      <c r="A484" s="7" t="s">
        <v>54</v>
      </c>
    </row>
    <row r="485" spans="1:19" ht="22.5" customHeight="1">
      <c r="A485" s="7" t="s">
        <v>55</v>
      </c>
      <c r="B485" s="40"/>
      <c r="C485" s="40"/>
      <c r="D485" s="40" t="s">
        <v>253</v>
      </c>
      <c r="E485" s="40"/>
      <c r="F485" s="40"/>
      <c r="G485" s="40"/>
      <c r="H485" s="40"/>
      <c r="I485" s="40"/>
      <c r="J485" s="40"/>
      <c r="K485" s="40"/>
      <c r="L485" s="40"/>
    </row>
    <row r="486" spans="1:19" hidden="1">
      <c r="A486" s="7" t="s">
        <v>59</v>
      </c>
    </row>
    <row r="487" spans="1:19" hidden="1">
      <c r="A487" s="7" t="s">
        <v>60</v>
      </c>
    </row>
    <row r="488" spans="1:19" ht="33.75" customHeight="1">
      <c r="A488" s="7">
        <v>9</v>
      </c>
      <c r="B488" s="29" t="s">
        <v>254</v>
      </c>
      <c r="C488" s="29"/>
      <c r="D488" s="33" t="s">
        <v>255</v>
      </c>
      <c r="E488" s="31"/>
      <c r="F488" s="31"/>
      <c r="G488" s="31"/>
      <c r="H488" s="34" t="s">
        <v>17</v>
      </c>
      <c r="I488" s="35">
        <v>1</v>
      </c>
      <c r="J488" s="36"/>
      <c r="K488" s="37"/>
      <c r="L488" s="38">
        <f>IF(AND(I488= "",J488= ""), 0, ROUND(ROUND(K488, 2) * ROUND(IF(J488="",I488,J488),  0), 2))</f>
        <v/>
      </c>
      <c r="M488" s="7"/>
      <c r="O488" s="39">
        <v>0.2</v>
      </c>
      <c r="S488" s="7">
        <v>1906</v>
      </c>
    </row>
    <row r="489" spans="1:19" hidden="1">
      <c r="A489" s="7" t="s">
        <v>54</v>
      </c>
    </row>
    <row r="490" spans="1:19" hidden="1">
      <c r="A490" s="7" t="s">
        <v>54</v>
      </c>
    </row>
    <row r="491" spans="1:19" hidden="1">
      <c r="A491" s="7" t="s">
        <v>54</v>
      </c>
    </row>
    <row r="492" spans="1:19" hidden="1">
      <c r="A492" s="7" t="s">
        <v>54</v>
      </c>
    </row>
    <row r="493" spans="1:19" hidden="1">
      <c r="A493" s="7" t="s">
        <v>54</v>
      </c>
    </row>
    <row r="494" spans="1:19" hidden="1">
      <c r="A494" s="7" t="s">
        <v>54</v>
      </c>
    </row>
    <row r="495" spans="1:19" hidden="1">
      <c r="A495" s="7" t="s">
        <v>54</v>
      </c>
    </row>
    <row r="496" spans="1:19" hidden="1">
      <c r="A496" s="7" t="s">
        <v>54</v>
      </c>
    </row>
    <row r="497" spans="1:19" ht="22.5" customHeight="1">
      <c r="A497" s="7" t="s">
        <v>55</v>
      </c>
      <c r="B497" s="40"/>
      <c r="C497" s="40"/>
      <c r="D497" s="40" t="s">
        <v>256</v>
      </c>
      <c r="E497" s="40"/>
      <c r="F497" s="40"/>
      <c r="G497" s="40"/>
      <c r="H497" s="40"/>
      <c r="I497" s="40"/>
      <c r="J497" s="40"/>
      <c r="K497" s="40"/>
      <c r="L497" s="40"/>
    </row>
    <row r="498" spans="1:19" hidden="1">
      <c r="A498" s="7" t="s">
        <v>59</v>
      </c>
    </row>
    <row r="499" spans="1:19" hidden="1">
      <c r="A499" s="7" t="s">
        <v>60</v>
      </c>
    </row>
    <row r="500" spans="1:19" ht="22.5" customHeight="1">
      <c r="A500" s="7">
        <v>9</v>
      </c>
      <c r="B500" s="29" t="s">
        <v>257</v>
      </c>
      <c r="C500" s="29"/>
      <c r="D500" s="33" t="s">
        <v>258</v>
      </c>
      <c r="E500" s="31"/>
      <c r="F500" s="31"/>
      <c r="G500" s="31"/>
      <c r="H500" s="34" t="s">
        <v>17</v>
      </c>
      <c r="I500" s="35">
        <v>1</v>
      </c>
      <c r="J500" s="36"/>
      <c r="K500" s="37"/>
      <c r="L500" s="38">
        <f>IF(AND(I500= "",J500= ""), 0, ROUND(ROUND(K500, 2) * ROUND(IF(J500="",I500,J500),  0), 2))</f>
        <v/>
      </c>
      <c r="M500" s="7"/>
      <c r="O500" s="39">
        <v>0.2</v>
      </c>
      <c r="S500" s="7">
        <v>1906</v>
      </c>
    </row>
    <row r="501" spans="1:19" hidden="1">
      <c r="A501" s="7" t="s">
        <v>54</v>
      </c>
    </row>
    <row r="502" spans="1:19" hidden="1">
      <c r="A502" s="7" t="s">
        <v>54</v>
      </c>
    </row>
    <row r="503" spans="1:19" hidden="1">
      <c r="A503" s="7" t="s">
        <v>54</v>
      </c>
    </row>
    <row r="504" spans="1:19" hidden="1">
      <c r="A504" s="7" t="s">
        <v>54</v>
      </c>
    </row>
    <row r="505" spans="1:19" hidden="1">
      <c r="A505" s="7" t="s">
        <v>54</v>
      </c>
    </row>
    <row r="506" spans="1:19" hidden="1">
      <c r="A506" s="7" t="s">
        <v>54</v>
      </c>
    </row>
    <row r="507" spans="1:19" hidden="1">
      <c r="A507" s="7" t="s">
        <v>54</v>
      </c>
    </row>
    <row r="508" spans="1:19" hidden="1">
      <c r="A508" s="7" t="s">
        <v>54</v>
      </c>
    </row>
    <row r="509" spans="1:19" ht="22.5" customHeight="1">
      <c r="A509" s="7" t="s">
        <v>55</v>
      </c>
      <c r="B509" s="40"/>
      <c r="C509" s="40"/>
      <c r="D509" s="40" t="s">
        <v>259</v>
      </c>
      <c r="E509" s="40"/>
      <c r="F509" s="40"/>
      <c r="G509" s="40"/>
      <c r="H509" s="40"/>
      <c r="I509" s="40"/>
      <c r="J509" s="40"/>
      <c r="K509" s="40"/>
      <c r="L509" s="40"/>
    </row>
    <row r="510" spans="1:19" hidden="1">
      <c r="A510" s="7" t="s">
        <v>59</v>
      </c>
    </row>
    <row r="511" spans="1:19" hidden="1">
      <c r="A511" s="7" t="s">
        <v>60</v>
      </c>
    </row>
    <row r="512" spans="1:19" ht="33.75" customHeight="1">
      <c r="A512" s="7">
        <v>9</v>
      </c>
      <c r="B512" s="29" t="s">
        <v>260</v>
      </c>
      <c r="C512" s="29"/>
      <c r="D512" s="33" t="s">
        <v>261</v>
      </c>
      <c r="E512" s="31"/>
      <c r="F512" s="31"/>
      <c r="G512" s="31"/>
      <c r="H512" s="34" t="s">
        <v>17</v>
      </c>
      <c r="I512" s="35">
        <v>2</v>
      </c>
      <c r="J512" s="36"/>
      <c r="K512" s="37"/>
      <c r="L512" s="38">
        <f>IF(AND(I512= "",J512= ""), 0, ROUND(ROUND(K512, 2) * ROUND(IF(J512="",I512,J512),  0), 2))</f>
        <v/>
      </c>
      <c r="M512" s="7"/>
      <c r="O512" s="39">
        <v>0.2</v>
      </c>
      <c r="S512" s="7">
        <v>1906</v>
      </c>
    </row>
    <row r="513" spans="1:19" hidden="1">
      <c r="A513" s="7" t="s">
        <v>54</v>
      </c>
    </row>
    <row r="514" spans="1:19" hidden="1">
      <c r="A514" s="7" t="s">
        <v>54</v>
      </c>
    </row>
    <row r="515" spans="1:19" ht="33.75" customHeight="1">
      <c r="A515" s="7" t="s">
        <v>55</v>
      </c>
      <c r="B515" s="40"/>
      <c r="C515" s="40"/>
      <c r="D515" s="40" t="s">
        <v>262</v>
      </c>
      <c r="E515" s="40"/>
      <c r="F515" s="40"/>
      <c r="G515" s="40"/>
      <c r="H515" s="40"/>
      <c r="I515" s="40"/>
      <c r="J515" s="40"/>
      <c r="K515" s="40"/>
      <c r="L515" s="40"/>
    </row>
    <row r="516" spans="1:19" hidden="1">
      <c r="A516" s="7" t="s">
        <v>59</v>
      </c>
    </row>
    <row r="517" spans="1:19" hidden="1">
      <c r="A517" s="7" t="s">
        <v>60</v>
      </c>
    </row>
    <row r="518" spans="1:19" ht="33.75" customHeight="1">
      <c r="A518" s="7">
        <v>9</v>
      </c>
      <c r="B518" s="29" t="s">
        <v>263</v>
      </c>
      <c r="C518" s="29"/>
      <c r="D518" s="33" t="s">
        <v>264</v>
      </c>
      <c r="E518" s="31"/>
      <c r="F518" s="31"/>
      <c r="G518" s="31"/>
      <c r="H518" s="34" t="s">
        <v>17</v>
      </c>
      <c r="I518" s="35">
        <v>2</v>
      </c>
      <c r="J518" s="36"/>
      <c r="K518" s="37"/>
      <c r="L518" s="38">
        <f>IF(AND(I518= "",J518= ""), 0, ROUND(ROUND(K518, 2) * ROUND(IF(J518="",I518,J518),  0), 2))</f>
        <v/>
      </c>
      <c r="M518" s="7"/>
      <c r="O518" s="39">
        <v>0.2</v>
      </c>
      <c r="S518" s="7">
        <v>1906</v>
      </c>
    </row>
    <row r="519" spans="1:19" hidden="1">
      <c r="A519" s="7" t="s">
        <v>54</v>
      </c>
    </row>
    <row r="520" spans="1:19" hidden="1">
      <c r="A520" s="7" t="s">
        <v>54</v>
      </c>
    </row>
    <row r="521" spans="1:19" ht="33.75" customHeight="1">
      <c r="A521" s="7" t="s">
        <v>55</v>
      </c>
      <c r="B521" s="40"/>
      <c r="C521" s="40"/>
      <c r="D521" s="40" t="s">
        <v>265</v>
      </c>
      <c r="E521" s="40"/>
      <c r="F521" s="40"/>
      <c r="G521" s="40"/>
      <c r="H521" s="40"/>
      <c r="I521" s="40"/>
      <c r="J521" s="40"/>
      <c r="K521" s="40"/>
      <c r="L521" s="40"/>
    </row>
    <row r="522" spans="1:19" hidden="1">
      <c r="A522" s="7" t="s">
        <v>59</v>
      </c>
    </row>
    <row r="523" spans="1:19" hidden="1">
      <c r="A523" s="7" t="s">
        <v>60</v>
      </c>
    </row>
    <row r="524" spans="1:19" ht="22.5" customHeight="1">
      <c r="A524" s="7">
        <v>9</v>
      </c>
      <c r="B524" s="29" t="s">
        <v>266</v>
      </c>
      <c r="C524" s="29"/>
      <c r="D524" s="33" t="s">
        <v>267</v>
      </c>
      <c r="E524" s="31"/>
      <c r="F524" s="31"/>
      <c r="G524" s="31"/>
      <c r="H524" s="34" t="s">
        <v>17</v>
      </c>
      <c r="I524" s="35">
        <v>5</v>
      </c>
      <c r="J524" s="36"/>
      <c r="K524" s="37"/>
      <c r="L524" s="38">
        <f>IF(AND(I524= "",J524= ""), 0, ROUND(ROUND(K524, 2) * ROUND(IF(J524="",I524,J524),  0), 2))</f>
        <v/>
      </c>
      <c r="M524" s="7"/>
      <c r="O524" s="39">
        <v>0.2</v>
      </c>
      <c r="S524" s="7">
        <v>1906</v>
      </c>
    </row>
    <row r="525" spans="1:19" hidden="1">
      <c r="A525" s="7" t="s">
        <v>54</v>
      </c>
    </row>
    <row r="526" spans="1:19" hidden="1">
      <c r="A526" s="7" t="s">
        <v>54</v>
      </c>
    </row>
    <row r="527" spans="1:19" ht="33.75" customHeight="1">
      <c r="A527" s="7" t="s">
        <v>55</v>
      </c>
      <c r="B527" s="40"/>
      <c r="C527" s="40"/>
      <c r="D527" s="40" t="s">
        <v>268</v>
      </c>
      <c r="E527" s="40"/>
      <c r="F527" s="40"/>
      <c r="G527" s="40"/>
      <c r="H527" s="40"/>
      <c r="I527" s="40"/>
      <c r="J527" s="40"/>
      <c r="K527" s="40"/>
      <c r="L527" s="40"/>
    </row>
    <row r="528" spans="1:19" hidden="1">
      <c r="A528" s="7" t="s">
        <v>58</v>
      </c>
    </row>
    <row r="529" spans="1:19" hidden="1">
      <c r="A529" s="7" t="s">
        <v>58</v>
      </c>
    </row>
    <row r="530" spans="1:19" hidden="1">
      <c r="A530" s="7" t="s">
        <v>59</v>
      </c>
    </row>
    <row r="531" spans="1:19" ht="33.75" customHeight="1">
      <c r="A531" s="7" t="s">
        <v>55</v>
      </c>
      <c r="B531" s="40"/>
      <c r="C531" s="40"/>
      <c r="D531" s="40" t="s">
        <v>269</v>
      </c>
      <c r="E531" s="40"/>
      <c r="F531" s="40"/>
      <c r="G531" s="40"/>
      <c r="H531" s="40"/>
      <c r="I531" s="40"/>
      <c r="J531" s="40"/>
      <c r="K531" s="40"/>
      <c r="L531" s="40"/>
    </row>
    <row r="532" spans="1:19" hidden="1">
      <c r="A532" s="7" t="s">
        <v>103</v>
      </c>
    </row>
    <row r="533" spans="1:19" hidden="1">
      <c r="A533" s="7" t="s">
        <v>103</v>
      </c>
    </row>
    <row r="534" spans="1:19" hidden="1">
      <c r="A534" s="7" t="s">
        <v>103</v>
      </c>
    </row>
    <row r="535" spans="1:19" hidden="1">
      <c r="A535" s="7" t="s">
        <v>59</v>
      </c>
    </row>
    <row r="536" spans="1:19" hidden="1">
      <c r="A536" s="7" t="s">
        <v>60</v>
      </c>
    </row>
    <row r="537" spans="1:19" ht="22.5" customHeight="1">
      <c r="A537" s="7">
        <v>9</v>
      </c>
      <c r="B537" s="29" t="s">
        <v>270</v>
      </c>
      <c r="C537" s="29"/>
      <c r="D537" s="33" t="s">
        <v>271</v>
      </c>
      <c r="E537" s="31"/>
      <c r="F537" s="31"/>
      <c r="G537" s="31"/>
      <c r="H537" s="34" t="s">
        <v>17</v>
      </c>
      <c r="I537" s="35">
        <v>1</v>
      </c>
      <c r="J537" s="36"/>
      <c r="K537" s="37"/>
      <c r="L537" s="38">
        <f>IF(AND(I537= "",J537= ""), 0, ROUND(ROUND(K537, 2) * ROUND(IF(J537="",I537,J537),  0), 2))</f>
        <v/>
      </c>
      <c r="M537" s="7"/>
      <c r="O537" s="39">
        <v>0.2</v>
      </c>
      <c r="S537" s="7">
        <v>1906</v>
      </c>
    </row>
    <row r="538" spans="1:19" hidden="1">
      <c r="A538" s="7" t="s">
        <v>54</v>
      </c>
    </row>
    <row r="539" spans="1:19" hidden="1">
      <c r="A539" s="7" t="s">
        <v>54</v>
      </c>
    </row>
    <row r="540" spans="1:19" ht="33.75" customHeight="1">
      <c r="A540" s="7" t="s">
        <v>55</v>
      </c>
      <c r="B540" s="40"/>
      <c r="C540" s="40"/>
      <c r="D540" s="40" t="s">
        <v>272</v>
      </c>
      <c r="E540" s="40"/>
      <c r="F540" s="40"/>
      <c r="G540" s="40"/>
      <c r="H540" s="40"/>
      <c r="I540" s="40"/>
      <c r="J540" s="40"/>
      <c r="K540" s="40"/>
      <c r="L540" s="40"/>
    </row>
    <row r="541" spans="1:19" hidden="1">
      <c r="A541" s="7" t="s">
        <v>59</v>
      </c>
    </row>
    <row r="542" spans="1:19" hidden="1">
      <c r="A542" s="7" t="s">
        <v>60</v>
      </c>
    </row>
    <row r="543" spans="1:19" ht="22.5" customHeight="1">
      <c r="A543" s="7">
        <v>9</v>
      </c>
      <c r="B543" s="29" t="s">
        <v>273</v>
      </c>
      <c r="C543" s="29"/>
      <c r="D543" s="33" t="s">
        <v>274</v>
      </c>
      <c r="E543" s="31"/>
      <c r="F543" s="31"/>
      <c r="G543" s="31"/>
      <c r="H543" s="34" t="s">
        <v>17</v>
      </c>
      <c r="I543" s="35">
        <v>2</v>
      </c>
      <c r="J543" s="36"/>
      <c r="K543" s="37"/>
      <c r="L543" s="38">
        <f>IF(AND(I543= "",J543= ""), 0, ROUND(ROUND(K543, 2) * ROUND(IF(J543="",I543,J543),  0), 2))</f>
        <v/>
      </c>
      <c r="M543" s="7"/>
      <c r="O543" s="39">
        <v>0.2</v>
      </c>
      <c r="S543" s="7">
        <v>1906</v>
      </c>
    </row>
    <row r="544" spans="1:19" hidden="1">
      <c r="A544" s="7" t="s">
        <v>54</v>
      </c>
    </row>
    <row r="545" spans="1:19" hidden="1">
      <c r="A545" s="7" t="s">
        <v>54</v>
      </c>
    </row>
    <row r="546" spans="1:19" ht="33.75" customHeight="1">
      <c r="A546" s="7" t="s">
        <v>55</v>
      </c>
      <c r="B546" s="40"/>
      <c r="C546" s="40"/>
      <c r="D546" s="40" t="s">
        <v>275</v>
      </c>
      <c r="E546" s="40"/>
      <c r="F546" s="40"/>
      <c r="G546" s="40"/>
      <c r="H546" s="40"/>
      <c r="I546" s="40"/>
      <c r="J546" s="40"/>
      <c r="K546" s="40"/>
      <c r="L546" s="40"/>
    </row>
    <row r="547" spans="1:19" hidden="1">
      <c r="A547" s="7" t="s">
        <v>59</v>
      </c>
    </row>
    <row r="548" spans="1:19" hidden="1">
      <c r="A548" s="7" t="s">
        <v>60</v>
      </c>
    </row>
    <row r="549" spans="1:19">
      <c r="A549" s="7">
        <v>9</v>
      </c>
      <c r="B549" s="29" t="s">
        <v>276</v>
      </c>
      <c r="C549" s="29"/>
      <c r="D549" s="33" t="s">
        <v>277</v>
      </c>
      <c r="E549" s="31"/>
      <c r="F549" s="31"/>
      <c r="G549" s="31"/>
      <c r="H549" s="34" t="s">
        <v>17</v>
      </c>
      <c r="I549" s="35">
        <v>310</v>
      </c>
      <c r="J549" s="36"/>
      <c r="K549" s="37"/>
      <c r="L549" s="38">
        <f>IF(AND(I549= "",J549= ""), 0, ROUND(ROUND(K549, 2) * ROUND(IF(J549="",I549,J549),  0), 2))</f>
        <v/>
      </c>
      <c r="M549" s="7"/>
      <c r="O549" s="39">
        <v>0.2</v>
      </c>
      <c r="S549" s="7">
        <v>1906</v>
      </c>
    </row>
    <row r="550" spans="1:19" hidden="1">
      <c r="A550" s="7" t="s">
        <v>54</v>
      </c>
    </row>
    <row r="551" spans="1:19" hidden="1">
      <c r="A551" s="7" t="s">
        <v>54</v>
      </c>
    </row>
    <row r="552" spans="1:19">
      <c r="A552" s="7" t="s">
        <v>55</v>
      </c>
      <c r="B552" s="40"/>
      <c r="C552" s="40"/>
      <c r="D552" s="40" t="s">
        <v>278</v>
      </c>
      <c r="E552" s="40"/>
      <c r="F552" s="40"/>
      <c r="G552" s="40"/>
      <c r="H552" s="40"/>
      <c r="I552" s="40"/>
      <c r="J552" s="40"/>
      <c r="K552" s="40"/>
      <c r="L552" s="40"/>
    </row>
    <row r="553" spans="1:19" hidden="1">
      <c r="A553" s="7" t="s">
        <v>58</v>
      </c>
    </row>
    <row r="554" spans="1:19" hidden="1">
      <c r="A554" s="7" t="s">
        <v>58</v>
      </c>
    </row>
    <row r="555" spans="1:19" hidden="1">
      <c r="A555" s="7" t="s">
        <v>58</v>
      </c>
    </row>
    <row r="556" spans="1:19" hidden="1">
      <c r="A556" s="7" t="s">
        <v>58</v>
      </c>
    </row>
    <row r="557" spans="1:19" hidden="1">
      <c r="A557" s="7" t="s">
        <v>58</v>
      </c>
    </row>
    <row r="558" spans="1:19" hidden="1">
      <c r="A558" s="7" t="s">
        <v>58</v>
      </c>
    </row>
    <row r="559" spans="1:19" hidden="1">
      <c r="A559" s="7" t="s">
        <v>58</v>
      </c>
    </row>
    <row r="560" spans="1:19" hidden="1">
      <c r="A560" s="7" t="s">
        <v>58</v>
      </c>
    </row>
    <row r="561" spans="1:1" hidden="1">
      <c r="A561" s="7" t="s">
        <v>58</v>
      </c>
    </row>
    <row r="562" spans="1:1" hidden="1">
      <c r="A562" s="7" t="s">
        <v>58</v>
      </c>
    </row>
    <row r="563" spans="1:1" hidden="1">
      <c r="A563" s="7" t="s">
        <v>58</v>
      </c>
    </row>
    <row r="564" spans="1:1" hidden="1">
      <c r="A564" s="7" t="s">
        <v>58</v>
      </c>
    </row>
    <row r="565" spans="1:1" hidden="1">
      <c r="A565" s="7" t="s">
        <v>58</v>
      </c>
    </row>
    <row r="566" spans="1:1" hidden="1">
      <c r="A566" s="7" t="s">
        <v>58</v>
      </c>
    </row>
    <row r="567" spans="1:1" hidden="1">
      <c r="A567" s="7" t="s">
        <v>58</v>
      </c>
    </row>
    <row r="568" spans="1:1" hidden="1">
      <c r="A568" s="7" t="s">
        <v>58</v>
      </c>
    </row>
    <row r="569" spans="1:1" hidden="1">
      <c r="A569" s="7" t="s">
        <v>58</v>
      </c>
    </row>
    <row r="570" spans="1:1" hidden="1">
      <c r="A570" s="7" t="s">
        <v>58</v>
      </c>
    </row>
    <row r="571" spans="1:1" hidden="1">
      <c r="A571" s="7" t="s">
        <v>58</v>
      </c>
    </row>
    <row r="572" spans="1:1" hidden="1">
      <c r="A572" s="7" t="s">
        <v>58</v>
      </c>
    </row>
    <row r="573" spans="1:1" hidden="1">
      <c r="A573" s="7" t="s">
        <v>58</v>
      </c>
    </row>
    <row r="574" spans="1:1" hidden="1">
      <c r="A574" s="7" t="s">
        <v>58</v>
      </c>
    </row>
    <row r="575" spans="1:1" hidden="1">
      <c r="A575" s="7" t="s">
        <v>58</v>
      </c>
    </row>
    <row r="576" spans="1:1" hidden="1">
      <c r="A576" s="7" t="s">
        <v>58</v>
      </c>
    </row>
    <row r="577" spans="1:19" hidden="1">
      <c r="A577" s="7" t="s">
        <v>58</v>
      </c>
    </row>
    <row r="578" spans="1:19" hidden="1">
      <c r="A578" s="7" t="s">
        <v>58</v>
      </c>
    </row>
    <row r="579" spans="1:19" hidden="1">
      <c r="A579" s="7" t="s">
        <v>58</v>
      </c>
    </row>
    <row r="580" spans="1:19" hidden="1">
      <c r="A580" s="7" t="s">
        <v>58</v>
      </c>
    </row>
    <row r="581" spans="1:19" hidden="1">
      <c r="A581" s="7" t="s">
        <v>59</v>
      </c>
    </row>
    <row r="582" spans="1:19" hidden="1">
      <c r="A582" s="7" t="s">
        <v>60</v>
      </c>
    </row>
    <row r="583" spans="1:19">
      <c r="A583" s="7">
        <v>9</v>
      </c>
      <c r="B583" s="29" t="s">
        <v>279</v>
      </c>
      <c r="C583" s="29"/>
      <c r="D583" s="33" t="s">
        <v>280</v>
      </c>
      <c r="E583" s="31"/>
      <c r="F583" s="31"/>
      <c r="G583" s="31"/>
      <c r="H583" s="34" t="s">
        <v>17</v>
      </c>
      <c r="I583" s="35">
        <v>20</v>
      </c>
      <c r="J583" s="36"/>
      <c r="K583" s="37"/>
      <c r="L583" s="38">
        <f>IF(AND(I583= "",J583= ""), 0, ROUND(ROUND(K583, 2) * ROUND(IF(J583="",I583,J583),  0), 2))</f>
        <v/>
      </c>
      <c r="M583" s="7"/>
      <c r="O583" s="39">
        <v>0.2</v>
      </c>
      <c r="S583" s="7">
        <v>1906</v>
      </c>
    </row>
    <row r="584" spans="1:19" hidden="1">
      <c r="A584" s="7" t="s">
        <v>54</v>
      </c>
    </row>
    <row r="585" spans="1:19">
      <c r="A585" s="7" t="s">
        <v>55</v>
      </c>
      <c r="B585" s="40"/>
      <c r="C585" s="40"/>
      <c r="D585" s="40" t="s">
        <v>281</v>
      </c>
      <c r="E585" s="40"/>
      <c r="F585" s="40"/>
      <c r="G585" s="40"/>
      <c r="H585" s="40"/>
      <c r="I585" s="40"/>
      <c r="J585" s="40"/>
      <c r="K585" s="40"/>
      <c r="L585" s="40"/>
    </row>
    <row r="586" spans="1:19" hidden="1">
      <c r="A586" s="7" t="s">
        <v>58</v>
      </c>
    </row>
    <row r="587" spans="1:19" hidden="1">
      <c r="A587" s="7" t="s">
        <v>58</v>
      </c>
    </row>
    <row r="588" spans="1:19" hidden="1">
      <c r="A588" s="7" t="s">
        <v>58</v>
      </c>
    </row>
    <row r="589" spans="1:19" hidden="1">
      <c r="A589" s="7" t="s">
        <v>58</v>
      </c>
    </row>
    <row r="590" spans="1:19" hidden="1">
      <c r="A590" s="7" t="s">
        <v>58</v>
      </c>
    </row>
    <row r="591" spans="1:19" hidden="1">
      <c r="A591" s="7" t="s">
        <v>58</v>
      </c>
    </row>
    <row r="592" spans="1:19" hidden="1">
      <c r="A592" s="7" t="s">
        <v>59</v>
      </c>
    </row>
    <row r="593" spans="1:19" hidden="1">
      <c r="A593" s="7" t="s">
        <v>60</v>
      </c>
    </row>
    <row r="594" spans="1:19">
      <c r="A594" s="7">
        <v>9</v>
      </c>
      <c r="B594" s="29" t="s">
        <v>282</v>
      </c>
      <c r="C594" s="29"/>
      <c r="D594" s="33" t="s">
        <v>283</v>
      </c>
      <c r="E594" s="31"/>
      <c r="F594" s="31"/>
      <c r="G594" s="31"/>
      <c r="H594" s="34" t="s">
        <v>17</v>
      </c>
      <c r="I594" s="35">
        <v>9</v>
      </c>
      <c r="J594" s="36"/>
      <c r="K594" s="37"/>
      <c r="L594" s="38">
        <f>IF(AND(I594= "",J594= ""), 0, ROUND(ROUND(K594, 2) * ROUND(IF(J594="",I594,J594),  0), 2))</f>
        <v/>
      </c>
      <c r="M594" s="7"/>
      <c r="O594" s="39">
        <v>0.2</v>
      </c>
      <c r="S594" s="7">
        <v>1906</v>
      </c>
    </row>
    <row r="595" spans="1:19" hidden="1">
      <c r="A595" s="7" t="s">
        <v>54</v>
      </c>
    </row>
    <row r="596" spans="1:19" ht="22.5" customHeight="1">
      <c r="A596" s="7" t="s">
        <v>55</v>
      </c>
      <c r="B596" s="40"/>
      <c r="C596" s="40"/>
      <c r="D596" s="40" t="s">
        <v>284</v>
      </c>
      <c r="E596" s="40"/>
      <c r="F596" s="40"/>
      <c r="G596" s="40"/>
      <c r="H596" s="40"/>
      <c r="I596" s="40"/>
      <c r="J596" s="40"/>
      <c r="K596" s="40"/>
      <c r="L596" s="40"/>
    </row>
    <row r="597" spans="1:19" hidden="1">
      <c r="A597" s="7" t="s">
        <v>58</v>
      </c>
    </row>
    <row r="598" spans="1:19" hidden="1">
      <c r="A598" s="7" t="s">
        <v>58</v>
      </c>
    </row>
    <row r="599" spans="1:19" hidden="1">
      <c r="A599" s="7" t="s">
        <v>58</v>
      </c>
    </row>
    <row r="600" spans="1:19" hidden="1">
      <c r="A600" s="7" t="s">
        <v>58</v>
      </c>
    </row>
    <row r="601" spans="1:19" hidden="1">
      <c r="A601" s="7" t="s">
        <v>59</v>
      </c>
    </row>
    <row r="602" spans="1:19" hidden="1">
      <c r="A602" s="7" t="s">
        <v>60</v>
      </c>
    </row>
    <row r="603" spans="1:19" ht="22.5" customHeight="1">
      <c r="A603" s="7">
        <v>9</v>
      </c>
      <c r="B603" s="29" t="s">
        <v>285</v>
      </c>
      <c r="C603" s="29"/>
      <c r="D603" s="33" t="s">
        <v>286</v>
      </c>
      <c r="E603" s="31"/>
      <c r="F603" s="31"/>
      <c r="G603" s="31"/>
      <c r="H603" s="34" t="s">
        <v>17</v>
      </c>
      <c r="I603" s="35">
        <v>164</v>
      </c>
      <c r="J603" s="36"/>
      <c r="K603" s="37"/>
      <c r="L603" s="38">
        <f>IF(AND(I603= "",J603= ""), 0, ROUND(ROUND(K603, 2) * ROUND(IF(J603="",I603,J603),  0), 2))</f>
        <v/>
      </c>
      <c r="M603" s="7"/>
      <c r="O603" s="39">
        <v>0.2</v>
      </c>
      <c r="S603" s="7">
        <v>1906</v>
      </c>
    </row>
    <row r="604" spans="1:19" hidden="1">
      <c r="A604" s="7" t="s">
        <v>54</v>
      </c>
    </row>
    <row r="605" spans="1:19" ht="22.5" customHeight="1">
      <c r="A605" s="7" t="s">
        <v>55</v>
      </c>
      <c r="B605" s="40"/>
      <c r="C605" s="40"/>
      <c r="D605" s="40" t="s">
        <v>287</v>
      </c>
      <c r="E605" s="40"/>
      <c r="F605" s="40"/>
      <c r="G605" s="40"/>
      <c r="H605" s="40"/>
      <c r="I605" s="40"/>
      <c r="J605" s="40"/>
      <c r="K605" s="40"/>
      <c r="L605" s="40"/>
    </row>
    <row r="606" spans="1:19">
      <c r="A606" s="7" t="s">
        <v>55</v>
      </c>
      <c r="B606" s="40"/>
      <c r="C606" s="40"/>
      <c r="D606" s="40" t="s">
        <v>288</v>
      </c>
      <c r="E606" s="40"/>
      <c r="F606" s="40"/>
      <c r="G606" s="40"/>
      <c r="H606" s="40"/>
      <c r="I606" s="40"/>
      <c r="J606" s="40"/>
      <c r="K606" s="40"/>
      <c r="L606" s="40"/>
    </row>
    <row r="607" spans="1:19" hidden="1">
      <c r="A607" s="7" t="s">
        <v>58</v>
      </c>
    </row>
    <row r="608" spans="1:19">
      <c r="A608" s="7" t="s">
        <v>55</v>
      </c>
      <c r="B608" s="40"/>
      <c r="C608" s="40"/>
      <c r="D608" s="40" t="s">
        <v>289</v>
      </c>
      <c r="E608" s="40"/>
      <c r="F608" s="40"/>
      <c r="G608" s="40"/>
      <c r="H608" s="40"/>
      <c r="I608" s="40"/>
      <c r="J608" s="40"/>
      <c r="K608" s="40"/>
      <c r="L608" s="40"/>
    </row>
    <row r="609" spans="1:12" hidden="1">
      <c r="A609" s="7" t="s">
        <v>58</v>
      </c>
    </row>
    <row r="610" spans="1:12">
      <c r="A610" s="7" t="s">
        <v>55</v>
      </c>
      <c r="B610" s="40"/>
      <c r="C610" s="40"/>
      <c r="D610" s="40" t="s">
        <v>290</v>
      </c>
      <c r="E610" s="40"/>
      <c r="F610" s="40"/>
      <c r="G610" s="40"/>
      <c r="H610" s="40"/>
      <c r="I610" s="40"/>
      <c r="J610" s="40"/>
      <c r="K610" s="40"/>
      <c r="L610" s="40"/>
    </row>
    <row r="611" spans="1:12" hidden="1">
      <c r="A611" s="7" t="s">
        <v>58</v>
      </c>
    </row>
    <row r="612" spans="1:12">
      <c r="A612" s="7" t="s">
        <v>55</v>
      </c>
      <c r="B612" s="40"/>
      <c r="C612" s="40"/>
      <c r="D612" s="40" t="s">
        <v>291</v>
      </c>
      <c r="E612" s="40"/>
      <c r="F612" s="40"/>
      <c r="G612" s="40"/>
      <c r="H612" s="40"/>
      <c r="I612" s="40"/>
      <c r="J612" s="40"/>
      <c r="K612" s="40"/>
      <c r="L612" s="40"/>
    </row>
    <row r="613" spans="1:12" hidden="1">
      <c r="A613" s="7" t="s">
        <v>58</v>
      </c>
    </row>
    <row r="614" spans="1:12">
      <c r="A614" s="7" t="s">
        <v>55</v>
      </c>
      <c r="B614" s="40"/>
      <c r="C614" s="40"/>
      <c r="D614" s="40" t="s">
        <v>292</v>
      </c>
      <c r="E614" s="40"/>
      <c r="F614" s="40"/>
      <c r="G614" s="40"/>
      <c r="H614" s="40"/>
      <c r="I614" s="40"/>
      <c r="J614" s="40"/>
      <c r="K614" s="40"/>
      <c r="L614" s="40"/>
    </row>
    <row r="615" spans="1:12" hidden="1">
      <c r="A615" s="7" t="s">
        <v>58</v>
      </c>
    </row>
    <row r="616" spans="1:12">
      <c r="A616" s="7" t="s">
        <v>55</v>
      </c>
      <c r="B616" s="40"/>
      <c r="C616" s="40"/>
      <c r="D616" s="40" t="s">
        <v>293</v>
      </c>
      <c r="E616" s="40"/>
      <c r="F616" s="40"/>
      <c r="G616" s="40"/>
      <c r="H616" s="40"/>
      <c r="I616" s="40"/>
      <c r="J616" s="40"/>
      <c r="K616" s="40"/>
      <c r="L616" s="40"/>
    </row>
    <row r="617" spans="1:12" hidden="1">
      <c r="A617" s="7" t="s">
        <v>58</v>
      </c>
    </row>
    <row r="618" spans="1:12">
      <c r="A618" s="7" t="s">
        <v>55</v>
      </c>
      <c r="B618" s="40"/>
      <c r="C618" s="40"/>
      <c r="D618" s="40" t="s">
        <v>294</v>
      </c>
      <c r="E618" s="40"/>
      <c r="F618" s="40"/>
      <c r="G618" s="40"/>
      <c r="H618" s="40"/>
      <c r="I618" s="40"/>
      <c r="J618" s="40"/>
      <c r="K618" s="40"/>
      <c r="L618" s="40"/>
    </row>
    <row r="619" spans="1:12" hidden="1">
      <c r="A619" s="7" t="s">
        <v>58</v>
      </c>
    </row>
    <row r="620" spans="1:12">
      <c r="A620" s="7" t="s">
        <v>55</v>
      </c>
      <c r="B620" s="40"/>
      <c r="C620" s="40"/>
      <c r="D620" s="40" t="s">
        <v>295</v>
      </c>
      <c r="E620" s="40"/>
      <c r="F620" s="40"/>
      <c r="G620" s="40"/>
      <c r="H620" s="40"/>
      <c r="I620" s="40"/>
      <c r="J620" s="40"/>
      <c r="K620" s="40"/>
      <c r="L620" s="40"/>
    </row>
    <row r="621" spans="1:12" hidden="1">
      <c r="A621" s="7" t="s">
        <v>58</v>
      </c>
    </row>
    <row r="622" spans="1:12">
      <c r="A622" s="7" t="s">
        <v>55</v>
      </c>
      <c r="B622" s="40"/>
      <c r="C622" s="40"/>
      <c r="D622" s="40" t="s">
        <v>296</v>
      </c>
      <c r="E622" s="40"/>
      <c r="F622" s="40"/>
      <c r="G622" s="40"/>
      <c r="H622" s="40"/>
      <c r="I622" s="40"/>
      <c r="J622" s="40"/>
      <c r="K622" s="40"/>
      <c r="L622" s="40"/>
    </row>
    <row r="623" spans="1:12" hidden="1">
      <c r="A623" s="7" t="s">
        <v>58</v>
      </c>
    </row>
    <row r="624" spans="1:12">
      <c r="A624" s="7" t="s">
        <v>55</v>
      </c>
      <c r="B624" s="40"/>
      <c r="C624" s="40"/>
      <c r="D624" s="40" t="s">
        <v>297</v>
      </c>
      <c r="E624" s="40"/>
      <c r="F624" s="40"/>
      <c r="G624" s="40"/>
      <c r="H624" s="40"/>
      <c r="I624" s="40"/>
      <c r="J624" s="40"/>
      <c r="K624" s="40"/>
      <c r="L624" s="40"/>
    </row>
    <row r="625" spans="1:19" hidden="1">
      <c r="A625" s="7" t="s">
        <v>58</v>
      </c>
    </row>
    <row r="626" spans="1:19">
      <c r="A626" s="7" t="s">
        <v>55</v>
      </c>
      <c r="B626" s="40"/>
      <c r="C626" s="40"/>
      <c r="D626" s="40" t="s">
        <v>298</v>
      </c>
      <c r="E626" s="40"/>
      <c r="F626" s="40"/>
      <c r="G626" s="40"/>
      <c r="H626" s="40"/>
      <c r="I626" s="40"/>
      <c r="J626" s="40"/>
      <c r="K626" s="40"/>
      <c r="L626" s="40"/>
    </row>
    <row r="627" spans="1:19" hidden="1">
      <c r="A627" s="7" t="s">
        <v>58</v>
      </c>
    </row>
    <row r="628" spans="1:19">
      <c r="A628" s="7" t="s">
        <v>55</v>
      </c>
      <c r="B628" s="40"/>
      <c r="C628" s="40"/>
      <c r="D628" s="40" t="s">
        <v>299</v>
      </c>
      <c r="E628" s="40"/>
      <c r="F628" s="40"/>
      <c r="G628" s="40"/>
      <c r="H628" s="40"/>
      <c r="I628" s="40"/>
      <c r="J628" s="40"/>
      <c r="K628" s="40"/>
      <c r="L628" s="40"/>
    </row>
    <row r="629" spans="1:19" hidden="1">
      <c r="A629" s="7" t="s">
        <v>58</v>
      </c>
    </row>
    <row r="630" spans="1:19" hidden="1">
      <c r="A630" s="7" t="s">
        <v>59</v>
      </c>
    </row>
    <row r="631" spans="1:19" hidden="1">
      <c r="A631" s="7" t="s">
        <v>60</v>
      </c>
    </row>
    <row r="632" spans="1:19" ht="22.5" customHeight="1">
      <c r="A632" s="7">
        <v>9</v>
      </c>
      <c r="B632" s="29" t="s">
        <v>300</v>
      </c>
      <c r="C632" s="29"/>
      <c r="D632" s="33" t="s">
        <v>301</v>
      </c>
      <c r="E632" s="31"/>
      <c r="F632" s="31"/>
      <c r="G632" s="31"/>
      <c r="H632" s="34" t="s">
        <v>302</v>
      </c>
      <c r="I632" s="35">
        <v>10</v>
      </c>
      <c r="J632" s="36"/>
      <c r="K632" s="37"/>
      <c r="L632" s="38">
        <f>IF(AND(I632= "",J632= ""), 0, ROUND(ROUND(K632, 2) * ROUND(IF(J632="",I632,J632),  0), 2))</f>
        <v/>
      </c>
      <c r="M632" s="7"/>
      <c r="O632" s="39">
        <v>0.2</v>
      </c>
      <c r="S632" s="7">
        <v>1906</v>
      </c>
    </row>
    <row r="633" spans="1:19" hidden="1">
      <c r="A633" s="7" t="s">
        <v>54</v>
      </c>
    </row>
    <row r="634" spans="1:19" hidden="1">
      <c r="A634" s="7" t="s">
        <v>54</v>
      </c>
    </row>
    <row r="635" spans="1:19" hidden="1">
      <c r="A635" s="7" t="s">
        <v>54</v>
      </c>
    </row>
    <row r="636" spans="1:19" ht="22.5" customHeight="1">
      <c r="A636" s="7" t="s">
        <v>55</v>
      </c>
      <c r="B636" s="40"/>
      <c r="C636" s="40"/>
      <c r="D636" s="40" t="s">
        <v>303</v>
      </c>
      <c r="E636" s="40"/>
      <c r="F636" s="40"/>
      <c r="G636" s="40"/>
      <c r="H636" s="40"/>
      <c r="I636" s="40"/>
      <c r="J636" s="40"/>
      <c r="K636" s="40"/>
      <c r="L636" s="40"/>
    </row>
    <row r="637" spans="1:19" hidden="1">
      <c r="A637" s="7" t="s">
        <v>103</v>
      </c>
    </row>
    <row r="638" spans="1:19" ht="33.75" customHeight="1">
      <c r="A638" s="7" t="s">
        <v>55</v>
      </c>
      <c r="B638" s="40"/>
      <c r="C638" s="40"/>
      <c r="D638" s="40" t="s">
        <v>304</v>
      </c>
      <c r="E638" s="40"/>
      <c r="F638" s="40"/>
      <c r="G638" s="40"/>
      <c r="H638" s="40"/>
      <c r="I638" s="40"/>
      <c r="J638" s="40"/>
      <c r="K638" s="40"/>
      <c r="L638" s="40"/>
    </row>
    <row r="639" spans="1:19" hidden="1">
      <c r="A639" s="7" t="s">
        <v>58</v>
      </c>
    </row>
    <row r="640" spans="1:19" hidden="1">
      <c r="A640" s="7" t="s">
        <v>59</v>
      </c>
    </row>
    <row r="641" spans="1:19" hidden="1">
      <c r="A641" s="7" t="s">
        <v>60</v>
      </c>
    </row>
    <row r="642" spans="1:19">
      <c r="A642" s="7" t="s">
        <v>145</v>
      </c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</row>
    <row r="643" spans="1:19">
      <c r="B643" s="31"/>
      <c r="C643" s="31"/>
      <c r="D643" s="42" t="s">
        <v>150</v>
      </c>
      <c r="E643" s="43"/>
      <c r="F643" s="43"/>
      <c r="G643" s="43"/>
      <c r="H643" s="44"/>
      <c r="I643" s="44"/>
      <c r="J643" s="44"/>
      <c r="K643" s="44"/>
      <c r="L643" s="45"/>
    </row>
    <row r="644" spans="1:19">
      <c r="B644" s="31"/>
      <c r="C644" s="31"/>
      <c r="D644" s="46"/>
      <c r="E644" s="7"/>
      <c r="F644" s="7"/>
      <c r="G644" s="7"/>
      <c r="H644" s="7"/>
      <c r="I644" s="7"/>
      <c r="J644" s="7"/>
      <c r="K644" s="7"/>
      <c r="L644" s="8"/>
    </row>
    <row r="645" spans="1:19">
      <c r="B645" s="31"/>
      <c r="C645" s="31"/>
      <c r="D645" s="47" t="s">
        <v>146</v>
      </c>
      <c r="E645" s="48"/>
      <c r="F645" s="48"/>
      <c r="G645" s="48"/>
      <c r="H645" s="49">
        <f>SUMIF(M190:M642, IF(M189="","",M189), L190:L642)</f>
        <v/>
      </c>
      <c r="I645" s="49"/>
      <c r="J645" s="49"/>
      <c r="K645" s="49"/>
      <c r="L645" s="50"/>
    </row>
    <row r="646" spans="1:19" hidden="1">
      <c r="B646" s="31"/>
      <c r="C646" s="31"/>
      <c r="D646" s="51" t="s">
        <v>147</v>
      </c>
      <c r="E646" s="52"/>
      <c r="F646" s="52"/>
      <c r="G646" s="52"/>
      <c r="H646" s="53">
        <f>ROUND(SUMIF(M190:M642, IF(M189="","",M189), L190:L642) * 0.2, 2)</f>
        <v/>
      </c>
      <c r="I646" s="53"/>
      <c r="J646" s="53"/>
      <c r="K646" s="53"/>
      <c r="L646" s="54"/>
    </row>
    <row r="647" spans="1:19" hidden="1">
      <c r="B647" s="31"/>
      <c r="C647" s="31"/>
      <c r="D647" s="47" t="s">
        <v>148</v>
      </c>
      <c r="E647" s="48"/>
      <c r="F647" s="48"/>
      <c r="G647" s="48"/>
      <c r="H647" s="49">
        <f>SUM(H645:H646)</f>
        <v/>
      </c>
      <c r="I647" s="49"/>
      <c r="J647" s="49"/>
      <c r="K647" s="49"/>
      <c r="L647" s="50"/>
    </row>
    <row r="648" spans="1:19" ht="31.5" customHeight="1">
      <c r="A648" s="7">
        <v>3</v>
      </c>
      <c r="B648" s="27" t="s">
        <v>305</v>
      </c>
      <c r="C648" s="27"/>
      <c r="D648" s="28" t="s">
        <v>306</v>
      </c>
      <c r="E648" s="28"/>
      <c r="F648" s="28"/>
      <c r="G648" s="28"/>
      <c r="H648" s="28"/>
      <c r="I648" s="28"/>
      <c r="J648" s="28"/>
      <c r="K648" s="28"/>
      <c r="L648" s="28"/>
      <c r="M648" s="7"/>
    </row>
    <row r="649" spans="1:19">
      <c r="A649" s="7">
        <v>8</v>
      </c>
      <c r="B649" s="29" t="s">
        <v>307</v>
      </c>
      <c r="C649" s="29"/>
      <c r="D649" s="30" t="s">
        <v>308</v>
      </c>
      <c r="E649" s="30"/>
      <c r="F649" s="30"/>
      <c r="G649" s="30"/>
      <c r="H649" s="31"/>
      <c r="I649" s="31"/>
      <c r="J649" s="31"/>
      <c r="K649" s="31"/>
      <c r="L649" s="32"/>
      <c r="M649" s="7"/>
    </row>
    <row r="650" spans="1:19" hidden="1">
      <c r="A650" s="7" t="s">
        <v>51</v>
      </c>
    </row>
    <row r="651" spans="1:19" hidden="1">
      <c r="A651" s="7" t="s">
        <v>46</v>
      </c>
    </row>
    <row r="652" spans="1:19" ht="24" customHeight="1">
      <c r="A652" s="7">
        <v>8</v>
      </c>
      <c r="B652" s="29" t="s">
        <v>309</v>
      </c>
      <c r="C652" s="29"/>
      <c r="D652" s="30" t="s">
        <v>310</v>
      </c>
      <c r="E652" s="30"/>
      <c r="F652" s="30"/>
      <c r="G652" s="30"/>
      <c r="H652" s="31"/>
      <c r="I652" s="31"/>
      <c r="J652" s="31"/>
      <c r="K652" s="31"/>
      <c r="L652" s="32"/>
      <c r="M652" s="7"/>
    </row>
    <row r="653" spans="1:19" hidden="1">
      <c r="A653" s="7" t="s">
        <v>51</v>
      </c>
    </row>
    <row r="654" spans="1:19" hidden="1">
      <c r="A654" s="7" t="s">
        <v>51</v>
      </c>
    </row>
    <row r="655" spans="1:19" ht="22.5" customHeight="1">
      <c r="A655" s="7">
        <v>9</v>
      </c>
      <c r="B655" s="29" t="s">
        <v>311</v>
      </c>
      <c r="C655" s="29"/>
      <c r="D655" s="33" t="s">
        <v>312</v>
      </c>
      <c r="E655" s="31"/>
      <c r="F655" s="31"/>
      <c r="G655" s="31"/>
      <c r="H655" s="34" t="s">
        <v>17</v>
      </c>
      <c r="I655" s="35">
        <v>4</v>
      </c>
      <c r="J655" s="36"/>
      <c r="K655" s="37"/>
      <c r="L655" s="38">
        <f>IF(AND(I655= "",J655= ""), 0, ROUND(ROUND(K655, 2) * ROUND(IF(J655="",I655,J655),  0), 2))</f>
        <v/>
      </c>
      <c r="M655" s="7"/>
      <c r="O655" s="39">
        <v>0.2</v>
      </c>
      <c r="S655" s="7">
        <v>1906</v>
      </c>
    </row>
    <row r="656" spans="1:19" hidden="1">
      <c r="A656" s="7" t="s">
        <v>54</v>
      </c>
    </row>
    <row r="657" spans="1:19" ht="22.5" customHeight="1">
      <c r="A657" s="7" t="s">
        <v>55</v>
      </c>
      <c r="B657" s="40"/>
      <c r="C657" s="40"/>
      <c r="D657" s="40" t="s">
        <v>313</v>
      </c>
      <c r="E657" s="40"/>
      <c r="F657" s="40"/>
      <c r="G657" s="40"/>
      <c r="H657" s="40"/>
      <c r="I657" s="40"/>
      <c r="J657" s="40"/>
      <c r="K657" s="40"/>
      <c r="L657" s="40"/>
    </row>
    <row r="658" spans="1:19">
      <c r="A658" s="7" t="s">
        <v>55</v>
      </c>
      <c r="B658" s="40"/>
      <c r="C658" s="40"/>
      <c r="D658" s="40" t="s">
        <v>314</v>
      </c>
      <c r="E658" s="40"/>
      <c r="F658" s="40"/>
      <c r="G658" s="40"/>
      <c r="H658" s="40"/>
      <c r="I658" s="40"/>
      <c r="J658" s="40"/>
      <c r="K658" s="40"/>
      <c r="L658" s="40"/>
    </row>
    <row r="659" spans="1:19" hidden="1">
      <c r="A659" s="7" t="s">
        <v>58</v>
      </c>
    </row>
    <row r="660" spans="1:19" hidden="1">
      <c r="A660" s="7" t="s">
        <v>59</v>
      </c>
    </row>
    <row r="661" spans="1:19" hidden="1">
      <c r="A661" s="7" t="s">
        <v>60</v>
      </c>
    </row>
    <row r="662" spans="1:19" ht="22.5" customHeight="1">
      <c r="A662" s="7">
        <v>9</v>
      </c>
      <c r="B662" s="29" t="s">
        <v>315</v>
      </c>
      <c r="C662" s="29"/>
      <c r="D662" s="33" t="s">
        <v>316</v>
      </c>
      <c r="E662" s="31"/>
      <c r="F662" s="31"/>
      <c r="G662" s="31"/>
      <c r="H662" s="34" t="s">
        <v>17</v>
      </c>
      <c r="I662" s="35">
        <v>6</v>
      </c>
      <c r="J662" s="36"/>
      <c r="K662" s="37"/>
      <c r="L662" s="38">
        <f>IF(AND(I662= "",J662= ""), 0, ROUND(ROUND(K662, 2) * ROUND(IF(J662="",I662,J662),  0), 2))</f>
        <v/>
      </c>
      <c r="M662" s="7"/>
      <c r="O662" s="39">
        <v>0.2</v>
      </c>
      <c r="S662" s="7">
        <v>1906</v>
      </c>
    </row>
    <row r="663" spans="1:19" hidden="1">
      <c r="A663" s="7" t="s">
        <v>54</v>
      </c>
    </row>
    <row r="664" spans="1:19" hidden="1">
      <c r="A664" s="7" t="s">
        <v>54</v>
      </c>
    </row>
    <row r="665" spans="1:19" ht="22.5" customHeight="1">
      <c r="A665" s="7" t="s">
        <v>55</v>
      </c>
      <c r="B665" s="40"/>
      <c r="C665" s="40"/>
      <c r="D665" s="40" t="s">
        <v>317</v>
      </c>
      <c r="E665" s="40"/>
      <c r="F665" s="40"/>
      <c r="G665" s="40"/>
      <c r="H665" s="40"/>
      <c r="I665" s="40"/>
      <c r="J665" s="40"/>
      <c r="K665" s="40"/>
      <c r="L665" s="40"/>
    </row>
    <row r="666" spans="1:19">
      <c r="A666" s="7" t="s">
        <v>55</v>
      </c>
      <c r="B666" s="40"/>
      <c r="C666" s="40"/>
      <c r="D666" s="40" t="s">
        <v>318</v>
      </c>
      <c r="E666" s="40"/>
      <c r="F666" s="40"/>
      <c r="G666" s="40"/>
      <c r="H666" s="40"/>
      <c r="I666" s="40"/>
      <c r="J666" s="40"/>
      <c r="K666" s="40"/>
      <c r="L666" s="40"/>
    </row>
    <row r="667" spans="1:19" hidden="1">
      <c r="A667" s="7" t="s">
        <v>58</v>
      </c>
    </row>
    <row r="668" spans="1:19" hidden="1">
      <c r="A668" s="7" t="s">
        <v>59</v>
      </c>
    </row>
    <row r="669" spans="1:19" hidden="1">
      <c r="A669" s="7" t="s">
        <v>60</v>
      </c>
    </row>
    <row r="670" spans="1:19" hidden="1">
      <c r="A670" s="7" t="s">
        <v>46</v>
      </c>
    </row>
    <row r="671" spans="1:19">
      <c r="A671" s="7" t="s">
        <v>145</v>
      </c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</row>
    <row r="672" spans="1:19" ht="25.5" customHeight="1">
      <c r="B672" s="31"/>
      <c r="C672" s="31"/>
      <c r="D672" s="42" t="s">
        <v>306</v>
      </c>
      <c r="E672" s="43"/>
      <c r="F672" s="43"/>
      <c r="G672" s="43"/>
      <c r="H672" s="44"/>
      <c r="I672" s="44"/>
      <c r="J672" s="44"/>
      <c r="K672" s="44"/>
      <c r="L672" s="45"/>
    </row>
    <row r="673" spans="1:13">
      <c r="B673" s="31"/>
      <c r="C673" s="31"/>
      <c r="D673" s="46"/>
      <c r="E673" s="7"/>
      <c r="F673" s="7"/>
      <c r="G673" s="7"/>
      <c r="H673" s="7"/>
      <c r="I673" s="7"/>
      <c r="J673" s="7"/>
      <c r="K673" s="7"/>
      <c r="L673" s="8"/>
    </row>
    <row r="674" spans="1:13">
      <c r="B674" s="31"/>
      <c r="C674" s="31"/>
      <c r="D674" s="47" t="s">
        <v>146</v>
      </c>
      <c r="E674" s="48"/>
      <c r="F674" s="48"/>
      <c r="G674" s="48"/>
      <c r="H674" s="49">
        <f>SUMIF(M649:M671, IF(M648="","",M648), L649:L671)</f>
        <v/>
      </c>
      <c r="I674" s="49"/>
      <c r="J674" s="49"/>
      <c r="K674" s="49"/>
      <c r="L674" s="50"/>
    </row>
    <row r="675" spans="1:13" hidden="1">
      <c r="B675" s="31"/>
      <c r="C675" s="31"/>
      <c r="D675" s="51" t="s">
        <v>147</v>
      </c>
      <c r="E675" s="52"/>
      <c r="F675" s="52"/>
      <c r="G675" s="52"/>
      <c r="H675" s="53">
        <f>ROUND(SUMIF(M649:M671, IF(M648="","",M648), L649:L671) * 0.2, 2)</f>
        <v/>
      </c>
      <c r="I675" s="53"/>
      <c r="J675" s="53"/>
      <c r="K675" s="53"/>
      <c r="L675" s="54"/>
    </row>
    <row r="676" spans="1:13" hidden="1">
      <c r="B676" s="31"/>
      <c r="C676" s="31"/>
      <c r="D676" s="47" t="s">
        <v>148</v>
      </c>
      <c r="E676" s="48"/>
      <c r="F676" s="48"/>
      <c r="G676" s="48"/>
      <c r="H676" s="49">
        <f>SUM(H674:H675)</f>
        <v/>
      </c>
      <c r="I676" s="49"/>
      <c r="J676" s="49"/>
      <c r="K676" s="49"/>
      <c r="L676" s="50"/>
    </row>
    <row r="677" spans="1:13" ht="15.75" customHeight="1">
      <c r="A677" s="7">
        <v>3</v>
      </c>
      <c r="B677" s="27" t="s">
        <v>319</v>
      </c>
      <c r="C677" s="27"/>
      <c r="D677" s="28" t="s">
        <v>320</v>
      </c>
      <c r="E677" s="28"/>
      <c r="F677" s="28"/>
      <c r="G677" s="28"/>
      <c r="H677" s="28"/>
      <c r="I677" s="28"/>
      <c r="J677" s="28"/>
      <c r="K677" s="28"/>
      <c r="L677" s="28"/>
      <c r="M677" s="7"/>
    </row>
    <row r="678" spans="1:13">
      <c r="A678" s="7">
        <v>8</v>
      </c>
      <c r="B678" s="29" t="s">
        <v>321</v>
      </c>
      <c r="C678" s="29"/>
      <c r="D678" s="30" t="s">
        <v>322</v>
      </c>
      <c r="E678" s="30"/>
      <c r="F678" s="30"/>
      <c r="G678" s="30"/>
      <c r="H678" s="31"/>
      <c r="I678" s="31"/>
      <c r="J678" s="31"/>
      <c r="K678" s="31"/>
      <c r="L678" s="32"/>
      <c r="M678" s="7"/>
    </row>
    <row r="679" spans="1:13" hidden="1">
      <c r="A679" s="7" t="s">
        <v>51</v>
      </c>
    </row>
    <row r="680" spans="1:13" hidden="1">
      <c r="A680" s="7" t="s">
        <v>46</v>
      </c>
    </row>
    <row r="681" spans="1:13" ht="30" customHeight="1">
      <c r="A681" s="7">
        <v>4</v>
      </c>
      <c r="B681" s="27" t="s">
        <v>323</v>
      </c>
      <c r="C681" s="27"/>
      <c r="D681" s="55" t="s">
        <v>324</v>
      </c>
      <c r="E681" s="55"/>
      <c r="F681" s="55"/>
      <c r="G681" s="55"/>
      <c r="H681" s="55"/>
      <c r="I681" s="55"/>
      <c r="J681" s="55"/>
      <c r="K681" s="55"/>
      <c r="L681" s="55"/>
      <c r="M681" s="7"/>
    </row>
    <row r="682" spans="1:13" ht="24" customHeight="1">
      <c r="A682" s="7">
        <v>8</v>
      </c>
      <c r="B682" s="29" t="s">
        <v>325</v>
      </c>
      <c r="C682" s="29"/>
      <c r="D682" s="30" t="s">
        <v>326</v>
      </c>
      <c r="E682" s="30"/>
      <c r="F682" s="30"/>
      <c r="G682" s="30"/>
      <c r="H682" s="31"/>
      <c r="I682" s="31"/>
      <c r="J682" s="31"/>
      <c r="K682" s="31"/>
      <c r="L682" s="32"/>
      <c r="M682" s="7"/>
    </row>
    <row r="683" spans="1:13" hidden="1">
      <c r="A683" s="7" t="s">
        <v>51</v>
      </c>
    </row>
    <row r="684" spans="1:13" hidden="1">
      <c r="A684" s="7" t="s">
        <v>51</v>
      </c>
    </row>
    <row r="685" spans="1:13" hidden="1">
      <c r="A685" s="7" t="s">
        <v>51</v>
      </c>
    </row>
    <row r="686" spans="1:13" hidden="1">
      <c r="A686" s="7" t="s">
        <v>51</v>
      </c>
    </row>
    <row r="687" spans="1:13" hidden="1">
      <c r="A687" s="7" t="s">
        <v>51</v>
      </c>
    </row>
    <row r="688" spans="1:13" hidden="1">
      <c r="A688" s="7" t="s">
        <v>51</v>
      </c>
    </row>
    <row r="689" spans="1:19" hidden="1">
      <c r="A689" s="7" t="s">
        <v>51</v>
      </c>
    </row>
    <row r="690" spans="1:19" hidden="1">
      <c r="A690" s="7" t="s">
        <v>51</v>
      </c>
    </row>
    <row r="691" spans="1:19" hidden="1">
      <c r="A691" s="7" t="s">
        <v>51</v>
      </c>
    </row>
    <row r="692" spans="1:19" hidden="1">
      <c r="A692" s="7" t="s">
        <v>51</v>
      </c>
    </row>
    <row r="693" spans="1:19" hidden="1">
      <c r="A693" s="7" t="s">
        <v>51</v>
      </c>
    </row>
    <row r="694" spans="1:19" hidden="1">
      <c r="A694" s="7" t="s">
        <v>51</v>
      </c>
    </row>
    <row r="695" spans="1:19" hidden="1">
      <c r="A695" s="7" t="s">
        <v>51</v>
      </c>
    </row>
    <row r="696" spans="1:19" hidden="1">
      <c r="A696" s="7" t="s">
        <v>51</v>
      </c>
    </row>
    <row r="697" spans="1:19" hidden="1">
      <c r="A697" s="7" t="s">
        <v>51</v>
      </c>
    </row>
    <row r="698" spans="1:19" hidden="1">
      <c r="A698" s="7" t="s">
        <v>51</v>
      </c>
    </row>
    <row r="699" spans="1:19" hidden="1">
      <c r="A699" s="7" t="s">
        <v>51</v>
      </c>
    </row>
    <row r="700" spans="1:19" hidden="1">
      <c r="A700" s="7" t="s">
        <v>51</v>
      </c>
    </row>
    <row r="701" spans="1:19" hidden="1">
      <c r="A701" s="7" t="s">
        <v>51</v>
      </c>
    </row>
    <row r="702" spans="1:19" ht="22.5" customHeight="1">
      <c r="A702" s="7">
        <v>9</v>
      </c>
      <c r="B702" s="29" t="s">
        <v>327</v>
      </c>
      <c r="C702" s="29"/>
      <c r="D702" s="33" t="s">
        <v>328</v>
      </c>
      <c r="E702" s="31"/>
      <c r="F702" s="31"/>
      <c r="G702" s="31"/>
      <c r="H702" s="34" t="s">
        <v>17</v>
      </c>
      <c r="I702" s="35">
        <v>47</v>
      </c>
      <c r="J702" s="36"/>
      <c r="K702" s="37"/>
      <c r="L702" s="38">
        <f>IF(AND(I702= "",J702= ""), 0, ROUND(ROUND(K702, 2) * ROUND(IF(J702="",I702,J702),  0), 2))</f>
        <v/>
      </c>
      <c r="M702" s="7"/>
      <c r="O702" s="39">
        <v>0.2</v>
      </c>
      <c r="S702" s="7">
        <v>1906</v>
      </c>
    </row>
    <row r="703" spans="1:19" hidden="1">
      <c r="A703" s="7" t="s">
        <v>54</v>
      </c>
    </row>
    <row r="704" spans="1:19" ht="33.75" customHeight="1">
      <c r="A704" s="7" t="s">
        <v>55</v>
      </c>
      <c r="B704" s="40"/>
      <c r="C704" s="40"/>
      <c r="D704" s="40" t="s">
        <v>329</v>
      </c>
      <c r="E704" s="40"/>
      <c r="F704" s="40"/>
      <c r="G704" s="40"/>
      <c r="H704" s="40"/>
      <c r="I704" s="40"/>
      <c r="J704" s="40"/>
      <c r="K704" s="40"/>
      <c r="L704" s="40"/>
    </row>
    <row r="705" spans="1:19" hidden="1">
      <c r="A705" s="7" t="s">
        <v>58</v>
      </c>
    </row>
    <row r="706" spans="1:19" hidden="1">
      <c r="A706" s="7" t="s">
        <v>58</v>
      </c>
    </row>
    <row r="707" spans="1:19" hidden="1">
      <c r="A707" s="7" t="s">
        <v>58</v>
      </c>
    </row>
    <row r="708" spans="1:19" hidden="1">
      <c r="A708" s="7" t="s">
        <v>59</v>
      </c>
    </row>
    <row r="709" spans="1:19" hidden="1">
      <c r="A709" s="7" t="s">
        <v>60</v>
      </c>
    </row>
    <row r="710" spans="1:19" ht="22.5" customHeight="1">
      <c r="A710" s="7">
        <v>9</v>
      </c>
      <c r="B710" s="29" t="s">
        <v>330</v>
      </c>
      <c r="C710" s="29"/>
      <c r="D710" s="33" t="s">
        <v>331</v>
      </c>
      <c r="E710" s="31"/>
      <c r="F710" s="31"/>
      <c r="G710" s="31"/>
      <c r="H710" s="34" t="s">
        <v>17</v>
      </c>
      <c r="I710" s="35">
        <v>4</v>
      </c>
      <c r="J710" s="36"/>
      <c r="K710" s="37"/>
      <c r="L710" s="38">
        <f>IF(AND(I710= "",J710= ""), 0, ROUND(ROUND(K710, 2) * ROUND(IF(J710="",I710,J710),  0), 2))</f>
        <v/>
      </c>
      <c r="M710" s="7"/>
      <c r="O710" s="39">
        <v>0.2</v>
      </c>
      <c r="S710" s="7">
        <v>1906</v>
      </c>
    </row>
    <row r="711" spans="1:19" hidden="1">
      <c r="A711" s="7" t="s">
        <v>54</v>
      </c>
    </row>
    <row r="712" spans="1:19" ht="22.5" customHeight="1">
      <c r="A712" s="7" t="s">
        <v>55</v>
      </c>
      <c r="B712" s="40"/>
      <c r="C712" s="40"/>
      <c r="D712" s="40" t="s">
        <v>159</v>
      </c>
      <c r="E712" s="40"/>
      <c r="F712" s="40"/>
      <c r="G712" s="40"/>
      <c r="H712" s="40"/>
      <c r="I712" s="40"/>
      <c r="J712" s="40"/>
      <c r="K712" s="40"/>
      <c r="L712" s="40"/>
    </row>
    <row r="713" spans="1:19" hidden="1">
      <c r="A713" s="7" t="s">
        <v>58</v>
      </c>
    </row>
    <row r="714" spans="1:19" hidden="1">
      <c r="A714" s="7" t="s">
        <v>58</v>
      </c>
    </row>
    <row r="715" spans="1:19" hidden="1">
      <c r="A715" s="7" t="s">
        <v>59</v>
      </c>
    </row>
    <row r="716" spans="1:19" hidden="1">
      <c r="A716" s="7" t="s">
        <v>60</v>
      </c>
    </row>
    <row r="717" spans="1:19">
      <c r="A717" s="7">
        <v>9</v>
      </c>
      <c r="B717" s="29" t="s">
        <v>332</v>
      </c>
      <c r="C717" s="29"/>
      <c r="D717" s="33" t="s">
        <v>333</v>
      </c>
      <c r="E717" s="31"/>
      <c r="F717" s="31"/>
      <c r="G717" s="31"/>
      <c r="H717" s="34" t="s">
        <v>17</v>
      </c>
      <c r="I717" s="35">
        <v>8</v>
      </c>
      <c r="J717" s="36"/>
      <c r="K717" s="37"/>
      <c r="L717" s="38">
        <f>IF(AND(I717= "",J717= ""), 0, ROUND(ROUND(K717, 2) * ROUND(IF(J717="",I717,J717),  0), 2))</f>
        <v/>
      </c>
      <c r="M717" s="7"/>
      <c r="O717" s="39">
        <v>0.2</v>
      </c>
      <c r="S717" s="7">
        <v>1906</v>
      </c>
    </row>
    <row r="718" spans="1:19" hidden="1">
      <c r="A718" s="7" t="s">
        <v>54</v>
      </c>
    </row>
    <row r="719" spans="1:19" ht="22.5" customHeight="1">
      <c r="A719" s="7" t="s">
        <v>55</v>
      </c>
      <c r="B719" s="40"/>
      <c r="C719" s="40"/>
      <c r="D719" s="40" t="s">
        <v>162</v>
      </c>
      <c r="E719" s="40"/>
      <c r="F719" s="40"/>
      <c r="G719" s="40"/>
      <c r="H719" s="40"/>
      <c r="I719" s="40"/>
      <c r="J719" s="40"/>
      <c r="K719" s="40"/>
      <c r="L719" s="40"/>
    </row>
    <row r="720" spans="1:19" hidden="1">
      <c r="A720" s="7" t="s">
        <v>59</v>
      </c>
    </row>
    <row r="721" spans="1:19" hidden="1">
      <c r="A721" s="7" t="s">
        <v>60</v>
      </c>
    </row>
    <row r="722" spans="1:19" ht="22.5" customHeight="1">
      <c r="A722" s="7">
        <v>9</v>
      </c>
      <c r="B722" s="29" t="s">
        <v>334</v>
      </c>
      <c r="C722" s="29"/>
      <c r="D722" s="33" t="s">
        <v>335</v>
      </c>
      <c r="E722" s="31"/>
      <c r="F722" s="31"/>
      <c r="G722" s="31"/>
      <c r="H722" s="34" t="s">
        <v>17</v>
      </c>
      <c r="I722" s="35">
        <v>5</v>
      </c>
      <c r="J722" s="36"/>
      <c r="K722" s="37"/>
      <c r="L722" s="38">
        <f>IF(AND(I722= "",J722= ""), 0, ROUND(ROUND(K722, 2) * ROUND(IF(J722="",I722,J722),  0), 2))</f>
        <v/>
      </c>
      <c r="M722" s="7"/>
      <c r="O722" s="39">
        <v>0.2</v>
      </c>
      <c r="S722" s="7">
        <v>1906</v>
      </c>
    </row>
    <row r="723" spans="1:19" hidden="1">
      <c r="A723" s="7" t="s">
        <v>54</v>
      </c>
    </row>
    <row r="724" spans="1:19" ht="33.75" customHeight="1">
      <c r="A724" s="7" t="s">
        <v>55</v>
      </c>
      <c r="B724" s="40"/>
      <c r="C724" s="40"/>
      <c r="D724" s="40" t="s">
        <v>336</v>
      </c>
      <c r="E724" s="40"/>
      <c r="F724" s="40"/>
      <c r="G724" s="40"/>
      <c r="H724" s="40"/>
      <c r="I724" s="40"/>
      <c r="J724" s="40"/>
      <c r="K724" s="40"/>
      <c r="L724" s="40"/>
    </row>
    <row r="725" spans="1:19" hidden="1">
      <c r="A725" s="7" t="s">
        <v>58</v>
      </c>
    </row>
    <row r="726" spans="1:19" hidden="1">
      <c r="A726" s="7" t="s">
        <v>58</v>
      </c>
    </row>
    <row r="727" spans="1:19" hidden="1">
      <c r="A727" s="7" t="s">
        <v>59</v>
      </c>
    </row>
    <row r="728" spans="1:19" hidden="1">
      <c r="A728" s="7" t="s">
        <v>60</v>
      </c>
    </row>
    <row r="729" spans="1:19" ht="22.5" customHeight="1">
      <c r="A729" s="7">
        <v>9</v>
      </c>
      <c r="B729" s="29" t="s">
        <v>337</v>
      </c>
      <c r="C729" s="29"/>
      <c r="D729" s="33" t="s">
        <v>338</v>
      </c>
      <c r="E729" s="31"/>
      <c r="F729" s="31"/>
      <c r="G729" s="31"/>
      <c r="H729" s="34" t="s">
        <v>17</v>
      </c>
      <c r="I729" s="35">
        <v>5</v>
      </c>
      <c r="J729" s="36"/>
      <c r="K729" s="37"/>
      <c r="L729" s="38">
        <f>IF(AND(I729= "",J729= ""), 0, ROUND(ROUND(K729, 2) * ROUND(IF(J729="",I729,J729),  0), 2))</f>
        <v/>
      </c>
      <c r="M729" s="7"/>
      <c r="O729" s="39">
        <v>0.2</v>
      </c>
      <c r="S729" s="7">
        <v>1906</v>
      </c>
    </row>
    <row r="730" spans="1:19" hidden="1">
      <c r="A730" s="7" t="s">
        <v>54</v>
      </c>
    </row>
    <row r="731" spans="1:19" ht="33.75" customHeight="1">
      <c r="A731" s="7" t="s">
        <v>55</v>
      </c>
      <c r="B731" s="40"/>
      <c r="C731" s="40"/>
      <c r="D731" s="40" t="s">
        <v>339</v>
      </c>
      <c r="E731" s="40"/>
      <c r="F731" s="40"/>
      <c r="G731" s="40"/>
      <c r="H731" s="40"/>
      <c r="I731" s="40"/>
      <c r="J731" s="40"/>
      <c r="K731" s="40"/>
      <c r="L731" s="40"/>
    </row>
    <row r="732" spans="1:19" hidden="1">
      <c r="A732" s="7" t="s">
        <v>58</v>
      </c>
    </row>
    <row r="733" spans="1:19" hidden="1">
      <c r="A733" s="7" t="s">
        <v>59</v>
      </c>
    </row>
    <row r="734" spans="1:19" hidden="1">
      <c r="A734" s="7" t="s">
        <v>60</v>
      </c>
    </row>
    <row r="735" spans="1:19">
      <c r="A735" s="7">
        <v>9</v>
      </c>
      <c r="B735" s="29" t="s">
        <v>340</v>
      </c>
      <c r="C735" s="29"/>
      <c r="D735" s="33" t="s">
        <v>341</v>
      </c>
      <c r="E735" s="31"/>
      <c r="F735" s="31"/>
      <c r="G735" s="31"/>
      <c r="H735" s="34" t="s">
        <v>17</v>
      </c>
      <c r="I735" s="35">
        <v>3</v>
      </c>
      <c r="J735" s="36"/>
      <c r="K735" s="37"/>
      <c r="L735" s="38">
        <f>IF(AND(I735= "",J735= ""), 0, ROUND(ROUND(K735, 2) * ROUND(IF(J735="",I735,J735),  0), 2))</f>
        <v/>
      </c>
      <c r="M735" s="7"/>
      <c r="O735" s="39">
        <v>0.2</v>
      </c>
      <c r="S735" s="7">
        <v>1906</v>
      </c>
    </row>
    <row r="736" spans="1:19" hidden="1">
      <c r="A736" s="7" t="s">
        <v>54</v>
      </c>
    </row>
    <row r="737" spans="1:19" ht="33.75" customHeight="1">
      <c r="A737" s="7" t="s">
        <v>55</v>
      </c>
      <c r="B737" s="40"/>
      <c r="C737" s="40"/>
      <c r="D737" s="40" t="s">
        <v>342</v>
      </c>
      <c r="E737" s="40"/>
      <c r="F737" s="40"/>
      <c r="G737" s="40"/>
      <c r="H737" s="40"/>
      <c r="I737" s="40"/>
      <c r="J737" s="40"/>
      <c r="K737" s="40"/>
      <c r="L737" s="40"/>
    </row>
    <row r="738" spans="1:19" hidden="1">
      <c r="A738" s="7" t="s">
        <v>103</v>
      </c>
    </row>
    <row r="739" spans="1:19" hidden="1">
      <c r="A739" s="7" t="s">
        <v>59</v>
      </c>
    </row>
    <row r="740" spans="1:19" hidden="1">
      <c r="A740" s="7" t="s">
        <v>60</v>
      </c>
    </row>
    <row r="741" spans="1:19" ht="22.5" customHeight="1">
      <c r="A741" s="7">
        <v>9</v>
      </c>
      <c r="B741" s="29" t="s">
        <v>343</v>
      </c>
      <c r="C741" s="29"/>
      <c r="D741" s="33" t="s">
        <v>344</v>
      </c>
      <c r="E741" s="31"/>
      <c r="F741" s="31"/>
      <c r="G741" s="31"/>
      <c r="H741" s="34" t="s">
        <v>17</v>
      </c>
      <c r="I741" s="35">
        <v>2</v>
      </c>
      <c r="J741" s="36"/>
      <c r="K741" s="37"/>
      <c r="L741" s="38">
        <f>IF(AND(I741= "",J741= ""), 0, ROUND(ROUND(K741, 2) * ROUND(IF(J741="",I741,J741),  0), 2))</f>
        <v/>
      </c>
      <c r="M741" s="7"/>
      <c r="O741" s="39">
        <v>0.2</v>
      </c>
      <c r="S741" s="7">
        <v>1906</v>
      </c>
    </row>
    <row r="742" spans="1:19" hidden="1">
      <c r="A742" s="7" t="s">
        <v>54</v>
      </c>
    </row>
    <row r="743" spans="1:19" ht="22.5" customHeight="1">
      <c r="A743" s="7" t="s">
        <v>55</v>
      </c>
      <c r="B743" s="40"/>
      <c r="C743" s="40"/>
      <c r="D743" s="40" t="s">
        <v>223</v>
      </c>
      <c r="E743" s="40"/>
      <c r="F743" s="40"/>
      <c r="G743" s="40"/>
      <c r="H743" s="40"/>
      <c r="I743" s="40"/>
      <c r="J743" s="40"/>
      <c r="K743" s="40"/>
      <c r="L743" s="40"/>
    </row>
    <row r="744" spans="1:19" hidden="1">
      <c r="A744" s="7" t="s">
        <v>58</v>
      </c>
    </row>
    <row r="745" spans="1:19" hidden="1">
      <c r="A745" s="7" t="s">
        <v>58</v>
      </c>
    </row>
    <row r="746" spans="1:19" hidden="1">
      <c r="A746" s="7" t="s">
        <v>59</v>
      </c>
    </row>
    <row r="747" spans="1:19" hidden="1">
      <c r="A747" s="7" t="s">
        <v>60</v>
      </c>
    </row>
    <row r="748" spans="1:19" ht="22.5" customHeight="1">
      <c r="A748" s="7">
        <v>9</v>
      </c>
      <c r="B748" s="29" t="s">
        <v>345</v>
      </c>
      <c r="C748" s="29"/>
      <c r="D748" s="33" t="s">
        <v>346</v>
      </c>
      <c r="E748" s="31"/>
      <c r="F748" s="31"/>
      <c r="G748" s="31"/>
      <c r="H748" s="34" t="s">
        <v>17</v>
      </c>
      <c r="I748" s="35">
        <v>2</v>
      </c>
      <c r="J748" s="36"/>
      <c r="K748" s="37"/>
      <c r="L748" s="38">
        <f>IF(AND(I748= "",J748= ""), 0, ROUND(ROUND(K748, 2) * ROUND(IF(J748="",I748,J748),  0), 2))</f>
        <v/>
      </c>
      <c r="M748" s="7"/>
      <c r="O748" s="39">
        <v>0.2</v>
      </c>
      <c r="S748" s="7">
        <v>1906</v>
      </c>
    </row>
    <row r="749" spans="1:19" hidden="1">
      <c r="A749" s="7" t="s">
        <v>54</v>
      </c>
    </row>
    <row r="750" spans="1:19" ht="33.75" customHeight="1">
      <c r="A750" s="7" t="s">
        <v>55</v>
      </c>
      <c r="B750" s="40"/>
      <c r="C750" s="40"/>
      <c r="D750" s="40" t="s">
        <v>347</v>
      </c>
      <c r="E750" s="40"/>
      <c r="F750" s="40"/>
      <c r="G750" s="40"/>
      <c r="H750" s="40"/>
      <c r="I750" s="40"/>
      <c r="J750" s="40"/>
      <c r="K750" s="40"/>
      <c r="L750" s="40"/>
    </row>
    <row r="751" spans="1:19" hidden="1">
      <c r="A751" s="7" t="s">
        <v>58</v>
      </c>
    </row>
    <row r="752" spans="1:19" hidden="1">
      <c r="A752" s="7" t="s">
        <v>59</v>
      </c>
    </row>
    <row r="753" spans="1:19" hidden="1">
      <c r="A753" s="7" t="s">
        <v>60</v>
      </c>
    </row>
    <row r="754" spans="1:19">
      <c r="A754" s="7">
        <v>9</v>
      </c>
      <c r="B754" s="29" t="s">
        <v>348</v>
      </c>
      <c r="C754" s="29"/>
      <c r="D754" s="33" t="s">
        <v>349</v>
      </c>
      <c r="E754" s="31"/>
      <c r="F754" s="31"/>
      <c r="G754" s="31"/>
      <c r="H754" s="34" t="s">
        <v>17</v>
      </c>
      <c r="I754" s="35">
        <v>2</v>
      </c>
      <c r="J754" s="36"/>
      <c r="K754" s="37"/>
      <c r="L754" s="38">
        <f>IF(AND(I754= "",J754= ""), 0, ROUND(ROUND(K754, 2) * ROUND(IF(J754="",I754,J754),  0), 2))</f>
        <v/>
      </c>
      <c r="M754" s="7"/>
      <c r="O754" s="39">
        <v>0.2</v>
      </c>
      <c r="S754" s="7">
        <v>1906</v>
      </c>
    </row>
    <row r="755" spans="1:19" hidden="1">
      <c r="A755" s="7" t="s">
        <v>54</v>
      </c>
    </row>
    <row r="756" spans="1:19" ht="33.75" customHeight="1">
      <c r="A756" s="7" t="s">
        <v>55</v>
      </c>
      <c r="B756" s="40"/>
      <c r="C756" s="40"/>
      <c r="D756" s="40" t="s">
        <v>350</v>
      </c>
      <c r="E756" s="40"/>
      <c r="F756" s="40"/>
      <c r="G756" s="40"/>
      <c r="H756" s="40"/>
      <c r="I756" s="40"/>
      <c r="J756" s="40"/>
      <c r="K756" s="40"/>
      <c r="L756" s="40"/>
    </row>
    <row r="757" spans="1:19" hidden="1">
      <c r="A757" s="7" t="s">
        <v>58</v>
      </c>
    </row>
    <row r="758" spans="1:19" hidden="1">
      <c r="A758" s="7" t="s">
        <v>58</v>
      </c>
    </row>
    <row r="759" spans="1:19" hidden="1">
      <c r="A759" s="7" t="s">
        <v>59</v>
      </c>
    </row>
    <row r="760" spans="1:19" hidden="1">
      <c r="A760" s="7" t="s">
        <v>60</v>
      </c>
    </row>
    <row r="761" spans="1:19">
      <c r="A761" s="7">
        <v>9</v>
      </c>
      <c r="B761" s="29" t="s">
        <v>351</v>
      </c>
      <c r="C761" s="29"/>
      <c r="D761" s="33" t="s">
        <v>352</v>
      </c>
      <c r="E761" s="31"/>
      <c r="F761" s="31"/>
      <c r="G761" s="31"/>
      <c r="H761" s="34" t="s">
        <v>17</v>
      </c>
      <c r="I761" s="35">
        <v>2</v>
      </c>
      <c r="J761" s="36"/>
      <c r="K761" s="37"/>
      <c r="L761" s="38">
        <f>IF(AND(I761= "",J761= ""), 0, ROUND(ROUND(K761, 2) * ROUND(IF(J761="",I761,J761),  0), 2))</f>
        <v/>
      </c>
      <c r="M761" s="7"/>
      <c r="O761" s="39">
        <v>0.2</v>
      </c>
      <c r="S761" s="7">
        <v>1906</v>
      </c>
    </row>
    <row r="762" spans="1:19" hidden="1">
      <c r="A762" s="7" t="s">
        <v>54</v>
      </c>
    </row>
    <row r="763" spans="1:19" ht="33.75" customHeight="1">
      <c r="A763" s="7" t="s">
        <v>55</v>
      </c>
      <c r="B763" s="40"/>
      <c r="C763" s="40"/>
      <c r="D763" s="40" t="s">
        <v>353</v>
      </c>
      <c r="E763" s="40"/>
      <c r="F763" s="40"/>
      <c r="G763" s="40"/>
      <c r="H763" s="40"/>
      <c r="I763" s="40"/>
      <c r="J763" s="40"/>
      <c r="K763" s="40"/>
      <c r="L763" s="40"/>
    </row>
    <row r="764" spans="1:19" hidden="1">
      <c r="A764" s="7" t="s">
        <v>103</v>
      </c>
    </row>
    <row r="765" spans="1:19" hidden="1">
      <c r="A765" s="7" t="s">
        <v>59</v>
      </c>
    </row>
    <row r="766" spans="1:19" hidden="1">
      <c r="A766" s="7" t="s">
        <v>60</v>
      </c>
    </row>
    <row r="767" spans="1:19" ht="22.5" customHeight="1">
      <c r="A767" s="7">
        <v>9</v>
      </c>
      <c r="B767" s="29" t="s">
        <v>354</v>
      </c>
      <c r="C767" s="29"/>
      <c r="D767" s="33" t="s">
        <v>355</v>
      </c>
      <c r="E767" s="31"/>
      <c r="F767" s="31"/>
      <c r="G767" s="31"/>
      <c r="H767" s="34" t="s">
        <v>17</v>
      </c>
      <c r="I767" s="35">
        <v>1</v>
      </c>
      <c r="J767" s="36"/>
      <c r="K767" s="37"/>
      <c r="L767" s="38">
        <f>IF(AND(I767= "",J767= ""), 0, ROUND(ROUND(K767, 2) * ROUND(IF(J767="",I767,J767),  0), 2))</f>
        <v/>
      </c>
      <c r="M767" s="7"/>
      <c r="O767" s="39">
        <v>0.2</v>
      </c>
      <c r="S767" s="7">
        <v>1906</v>
      </c>
    </row>
    <row r="768" spans="1:19" hidden="1">
      <c r="A768" s="7" t="s">
        <v>54</v>
      </c>
    </row>
    <row r="769" spans="1:19" ht="22.5" customHeight="1">
      <c r="A769" s="7" t="s">
        <v>55</v>
      </c>
      <c r="B769" s="40"/>
      <c r="C769" s="40"/>
      <c r="D769" s="40" t="s">
        <v>247</v>
      </c>
      <c r="E769" s="40"/>
      <c r="F769" s="40"/>
      <c r="G769" s="40"/>
      <c r="H769" s="40"/>
      <c r="I769" s="40"/>
      <c r="J769" s="40"/>
      <c r="K769" s="40"/>
      <c r="L769" s="40"/>
    </row>
    <row r="770" spans="1:19" hidden="1">
      <c r="A770" s="7" t="s">
        <v>59</v>
      </c>
    </row>
    <row r="771" spans="1:19" hidden="1">
      <c r="A771" s="7" t="s">
        <v>60</v>
      </c>
    </row>
    <row r="772" spans="1:19">
      <c r="A772" s="7">
        <v>9</v>
      </c>
      <c r="B772" s="29" t="s">
        <v>356</v>
      </c>
      <c r="C772" s="29"/>
      <c r="D772" s="33" t="s">
        <v>357</v>
      </c>
      <c r="E772" s="31"/>
      <c r="F772" s="31"/>
      <c r="G772" s="31"/>
      <c r="H772" s="34" t="s">
        <v>17</v>
      </c>
      <c r="I772" s="35">
        <v>1</v>
      </c>
      <c r="J772" s="36"/>
      <c r="K772" s="37"/>
      <c r="L772" s="38">
        <f>IF(AND(I772= "",J772= ""), 0, ROUND(ROUND(K772, 2) * ROUND(IF(J772="",I772,J772),  0), 2))</f>
        <v/>
      </c>
      <c r="M772" s="7"/>
      <c r="O772" s="39">
        <v>0.2</v>
      </c>
      <c r="S772" s="7">
        <v>1906</v>
      </c>
    </row>
    <row r="773" spans="1:19" hidden="1">
      <c r="A773" s="7" t="s">
        <v>54</v>
      </c>
    </row>
    <row r="774" spans="1:19" ht="22.5" customHeight="1">
      <c r="A774" s="7" t="s">
        <v>55</v>
      </c>
      <c r="B774" s="40"/>
      <c r="C774" s="40"/>
      <c r="D774" s="40" t="s">
        <v>250</v>
      </c>
      <c r="E774" s="40"/>
      <c r="F774" s="40"/>
      <c r="G774" s="40"/>
      <c r="H774" s="40"/>
      <c r="I774" s="40"/>
      <c r="J774" s="40"/>
      <c r="K774" s="40"/>
      <c r="L774" s="40"/>
    </row>
    <row r="775" spans="1:19" hidden="1">
      <c r="A775" s="7" t="s">
        <v>59</v>
      </c>
    </row>
    <row r="776" spans="1:19" hidden="1">
      <c r="A776" s="7" t="s">
        <v>60</v>
      </c>
    </row>
    <row r="777" spans="1:19" ht="22.5" customHeight="1">
      <c r="A777" s="7">
        <v>9</v>
      </c>
      <c r="B777" s="29" t="s">
        <v>358</v>
      </c>
      <c r="C777" s="29"/>
      <c r="D777" s="33" t="s">
        <v>359</v>
      </c>
      <c r="E777" s="31"/>
      <c r="F777" s="31"/>
      <c r="G777" s="31"/>
      <c r="H777" s="34" t="s">
        <v>17</v>
      </c>
      <c r="I777" s="35">
        <v>2</v>
      </c>
      <c r="J777" s="36"/>
      <c r="K777" s="37"/>
      <c r="L777" s="38">
        <f>IF(AND(I777= "",J777= ""), 0, ROUND(ROUND(K777, 2) * ROUND(IF(J777="",I777,J777),  0), 2))</f>
        <v/>
      </c>
      <c r="M777" s="7"/>
      <c r="O777" s="39">
        <v>0.2</v>
      </c>
      <c r="S777" s="7">
        <v>1906</v>
      </c>
    </row>
    <row r="778" spans="1:19" hidden="1">
      <c r="A778" s="7" t="s">
        <v>54</v>
      </c>
    </row>
    <row r="779" spans="1:19" ht="33.75" customHeight="1">
      <c r="A779" s="7" t="s">
        <v>55</v>
      </c>
      <c r="B779" s="40"/>
      <c r="C779" s="40"/>
      <c r="D779" s="40" t="s">
        <v>262</v>
      </c>
      <c r="E779" s="40"/>
      <c r="F779" s="40"/>
      <c r="G779" s="40"/>
      <c r="H779" s="40"/>
      <c r="I779" s="40"/>
      <c r="J779" s="40"/>
      <c r="K779" s="40"/>
      <c r="L779" s="40"/>
    </row>
    <row r="780" spans="1:19" hidden="1">
      <c r="A780" s="7" t="s">
        <v>59</v>
      </c>
    </row>
    <row r="781" spans="1:19" hidden="1">
      <c r="A781" s="7" t="s">
        <v>60</v>
      </c>
    </row>
    <row r="782" spans="1:19">
      <c r="A782" s="7">
        <v>9</v>
      </c>
      <c r="B782" s="29" t="s">
        <v>360</v>
      </c>
      <c r="C782" s="29"/>
      <c r="D782" s="33" t="s">
        <v>361</v>
      </c>
      <c r="E782" s="31"/>
      <c r="F782" s="31"/>
      <c r="G782" s="31"/>
      <c r="H782" s="34" t="s">
        <v>17</v>
      </c>
      <c r="I782" s="35">
        <v>2</v>
      </c>
      <c r="J782" s="36"/>
      <c r="K782" s="37"/>
      <c r="L782" s="38">
        <f>IF(AND(I782= "",J782= ""), 0, ROUND(ROUND(K782, 2) * ROUND(IF(J782="",I782,J782),  0), 2))</f>
        <v/>
      </c>
      <c r="M782" s="7"/>
      <c r="O782" s="39">
        <v>0.2</v>
      </c>
      <c r="S782" s="7">
        <v>1906</v>
      </c>
    </row>
    <row r="783" spans="1:19" hidden="1">
      <c r="A783" s="7" t="s">
        <v>54</v>
      </c>
    </row>
    <row r="784" spans="1:19" ht="33.75" customHeight="1">
      <c r="A784" s="7" t="s">
        <v>55</v>
      </c>
      <c r="B784" s="40"/>
      <c r="C784" s="40"/>
      <c r="D784" s="40" t="s">
        <v>268</v>
      </c>
      <c r="E784" s="40"/>
      <c r="F784" s="40"/>
      <c r="G784" s="40"/>
      <c r="H784" s="40"/>
      <c r="I784" s="40"/>
      <c r="J784" s="40"/>
      <c r="K784" s="40"/>
      <c r="L784" s="40"/>
    </row>
    <row r="785" spans="1:19" hidden="1">
      <c r="A785" s="7" t="s">
        <v>58</v>
      </c>
    </row>
    <row r="786" spans="1:19" hidden="1">
      <c r="A786" s="7" t="s">
        <v>58</v>
      </c>
    </row>
    <row r="787" spans="1:19" hidden="1">
      <c r="A787" s="7" t="s">
        <v>59</v>
      </c>
    </row>
    <row r="788" spans="1:19" hidden="1">
      <c r="A788" s="7" t="s">
        <v>60</v>
      </c>
    </row>
    <row r="789" spans="1:19">
      <c r="A789" s="7">
        <v>9</v>
      </c>
      <c r="B789" s="29" t="s">
        <v>362</v>
      </c>
      <c r="C789" s="29"/>
      <c r="D789" s="33" t="s">
        <v>363</v>
      </c>
      <c r="E789" s="31"/>
      <c r="F789" s="31"/>
      <c r="G789" s="31"/>
      <c r="H789" s="34" t="s">
        <v>17</v>
      </c>
      <c r="I789" s="35">
        <v>1</v>
      </c>
      <c r="J789" s="36"/>
      <c r="K789" s="37"/>
      <c r="L789" s="38">
        <f>IF(AND(I789= "",J789= ""), 0, ROUND(ROUND(K789, 2) * ROUND(IF(J789="",I789,J789),  0), 2))</f>
        <v/>
      </c>
      <c r="M789" s="7"/>
      <c r="O789" s="39">
        <v>0.2</v>
      </c>
      <c r="S789" s="7">
        <v>1906</v>
      </c>
    </row>
    <row r="790" spans="1:19" hidden="1">
      <c r="A790" s="7" t="s">
        <v>54</v>
      </c>
    </row>
    <row r="791" spans="1:19" ht="33.75" customHeight="1">
      <c r="A791" s="7" t="s">
        <v>55</v>
      </c>
      <c r="B791" s="40"/>
      <c r="C791" s="40"/>
      <c r="D791" s="40" t="s">
        <v>272</v>
      </c>
      <c r="E791" s="40"/>
      <c r="F791" s="40"/>
      <c r="G791" s="40"/>
      <c r="H791" s="40"/>
      <c r="I791" s="40"/>
      <c r="J791" s="40"/>
      <c r="K791" s="40"/>
      <c r="L791" s="40"/>
    </row>
    <row r="792" spans="1:19" hidden="1">
      <c r="A792" s="7" t="s">
        <v>59</v>
      </c>
    </row>
    <row r="793" spans="1:19" hidden="1">
      <c r="A793" s="7" t="s">
        <v>60</v>
      </c>
    </row>
    <row r="794" spans="1:19" hidden="1">
      <c r="A794" s="7" t="s">
        <v>46</v>
      </c>
    </row>
    <row r="795" spans="1:19">
      <c r="A795" s="7" t="s">
        <v>364</v>
      </c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</row>
    <row r="796" spans="1:19">
      <c r="B796" s="31"/>
      <c r="C796" s="31"/>
      <c r="D796" s="42" t="s">
        <v>324</v>
      </c>
      <c r="E796" s="43"/>
      <c r="F796" s="43"/>
      <c r="G796" s="43"/>
      <c r="H796" s="44"/>
      <c r="I796" s="44"/>
      <c r="J796" s="44"/>
      <c r="K796" s="44"/>
      <c r="L796" s="45"/>
    </row>
    <row r="797" spans="1:19">
      <c r="B797" s="31"/>
      <c r="C797" s="31"/>
      <c r="D797" s="46"/>
      <c r="E797" s="7"/>
      <c r="F797" s="7"/>
      <c r="G797" s="7"/>
      <c r="H797" s="7"/>
      <c r="I797" s="7"/>
      <c r="J797" s="7"/>
      <c r="K797" s="7"/>
      <c r="L797" s="8"/>
    </row>
    <row r="798" spans="1:19">
      <c r="B798" s="31"/>
      <c r="C798" s="31"/>
      <c r="D798" s="47" t="s">
        <v>146</v>
      </c>
      <c r="E798" s="48"/>
      <c r="F798" s="48"/>
      <c r="G798" s="48"/>
      <c r="H798" s="49">
        <f>SUMIF(M682:M795, IF(M681="","",M681), L682:L795)</f>
        <v/>
      </c>
      <c r="I798" s="49"/>
      <c r="J798" s="49"/>
      <c r="K798" s="49"/>
      <c r="L798" s="50"/>
    </row>
    <row r="799" spans="1:19" hidden="1">
      <c r="B799" s="31"/>
      <c r="C799" s="31"/>
      <c r="D799" s="51" t="s">
        <v>147</v>
      </c>
      <c r="E799" s="52"/>
      <c r="F799" s="52"/>
      <c r="G799" s="52"/>
      <c r="H799" s="53">
        <f>ROUND(SUMIF(M682:M795, IF(M681="","",M681), L682:L795) * 0.2, 2)</f>
        <v/>
      </c>
      <c r="I799" s="53"/>
      <c r="J799" s="53"/>
      <c r="K799" s="53"/>
      <c r="L799" s="54"/>
    </row>
    <row r="800" spans="1:19" hidden="1">
      <c r="B800" s="31"/>
      <c r="C800" s="31"/>
      <c r="D800" s="47" t="s">
        <v>148</v>
      </c>
      <c r="E800" s="48"/>
      <c r="F800" s="48"/>
      <c r="G800" s="48"/>
      <c r="H800" s="49">
        <f>SUM(H798:H799)</f>
        <v/>
      </c>
      <c r="I800" s="49"/>
      <c r="J800" s="49"/>
      <c r="K800" s="49"/>
      <c r="L800" s="50"/>
    </row>
    <row r="801" spans="1:13">
      <c r="A801" s="7">
        <v>4</v>
      </c>
      <c r="B801" s="27" t="s">
        <v>365</v>
      </c>
      <c r="C801" s="27"/>
      <c r="D801" s="55" t="s">
        <v>366</v>
      </c>
      <c r="E801" s="55"/>
      <c r="F801" s="55"/>
      <c r="G801" s="55"/>
      <c r="H801" s="55"/>
      <c r="I801" s="55"/>
      <c r="J801" s="55"/>
      <c r="K801" s="55"/>
      <c r="L801" s="55"/>
      <c r="M801" s="7"/>
    </row>
    <row r="802" spans="1:13" ht="24" customHeight="1">
      <c r="A802" s="7">
        <v>8</v>
      </c>
      <c r="B802" s="29" t="s">
        <v>367</v>
      </c>
      <c r="C802" s="29"/>
      <c r="D802" s="30" t="s">
        <v>368</v>
      </c>
      <c r="E802" s="30"/>
      <c r="F802" s="30"/>
      <c r="G802" s="30"/>
      <c r="H802" s="31"/>
      <c r="I802" s="31"/>
      <c r="J802" s="31"/>
      <c r="K802" s="31"/>
      <c r="L802" s="32"/>
      <c r="M802" s="7"/>
    </row>
    <row r="803" spans="1:13" hidden="1">
      <c r="A803" s="7" t="s">
        <v>51</v>
      </c>
    </row>
    <row r="804" spans="1:13" hidden="1">
      <c r="A804" s="7" t="s">
        <v>51</v>
      </c>
    </row>
    <row r="805" spans="1:13" hidden="1">
      <c r="A805" s="7" t="s">
        <v>51</v>
      </c>
    </row>
    <row r="806" spans="1:13" hidden="1">
      <c r="A806" s="7" t="s">
        <v>51</v>
      </c>
    </row>
    <row r="807" spans="1:13" hidden="1">
      <c r="A807" s="7" t="s">
        <v>51</v>
      </c>
    </row>
    <row r="808" spans="1:13" hidden="1">
      <c r="A808" s="7" t="s">
        <v>51</v>
      </c>
    </row>
    <row r="809" spans="1:13" hidden="1">
      <c r="A809" s="7" t="s">
        <v>51</v>
      </c>
    </row>
    <row r="810" spans="1:13" hidden="1">
      <c r="A810" s="7" t="s">
        <v>51</v>
      </c>
    </row>
    <row r="811" spans="1:13" hidden="1">
      <c r="A811" s="7" t="s">
        <v>51</v>
      </c>
    </row>
    <row r="812" spans="1:13" hidden="1">
      <c r="A812" s="7" t="s">
        <v>51</v>
      </c>
    </row>
    <row r="813" spans="1:13" hidden="1">
      <c r="A813" s="7" t="s">
        <v>51</v>
      </c>
    </row>
    <row r="814" spans="1:13" hidden="1">
      <c r="A814" s="7" t="s">
        <v>51</v>
      </c>
    </row>
    <row r="815" spans="1:13" hidden="1">
      <c r="A815" s="7" t="s">
        <v>51</v>
      </c>
    </row>
    <row r="816" spans="1:13" hidden="1">
      <c r="A816" s="7" t="s">
        <v>51</v>
      </c>
    </row>
    <row r="817" spans="1:19" hidden="1">
      <c r="A817" s="7" t="s">
        <v>51</v>
      </c>
    </row>
    <row r="818" spans="1:19" hidden="1">
      <c r="A818" s="7" t="s">
        <v>51</v>
      </c>
    </row>
    <row r="819" spans="1:19" hidden="1">
      <c r="A819" s="7" t="s">
        <v>51</v>
      </c>
    </row>
    <row r="820" spans="1:19" ht="22.5" customHeight="1">
      <c r="A820" s="7">
        <v>9</v>
      </c>
      <c r="B820" s="29" t="s">
        <v>369</v>
      </c>
      <c r="C820" s="29"/>
      <c r="D820" s="33" t="s">
        <v>370</v>
      </c>
      <c r="E820" s="31"/>
      <c r="F820" s="31"/>
      <c r="G820" s="31"/>
      <c r="H820" s="34" t="s">
        <v>17</v>
      </c>
      <c r="I820" s="35">
        <v>14</v>
      </c>
      <c r="J820" s="36"/>
      <c r="K820" s="37"/>
      <c r="L820" s="38">
        <f>IF(AND(I820= "",J820= ""), 0, ROUND(ROUND(K820, 2) * ROUND(IF(J820="",I820,J820),  0), 2))</f>
        <v/>
      </c>
      <c r="M820" s="7"/>
      <c r="O820" s="39">
        <v>0.2</v>
      </c>
      <c r="S820" s="7">
        <v>1906</v>
      </c>
    </row>
    <row r="821" spans="1:19" hidden="1">
      <c r="A821" s="7" t="s">
        <v>54</v>
      </c>
    </row>
    <row r="822" spans="1:19" hidden="1">
      <c r="A822" s="7" t="s">
        <v>54</v>
      </c>
    </row>
    <row r="823" spans="1:19" ht="33.75" customHeight="1">
      <c r="A823" s="7" t="s">
        <v>55</v>
      </c>
      <c r="B823" s="40"/>
      <c r="C823" s="40"/>
      <c r="D823" s="40" t="s">
        <v>371</v>
      </c>
      <c r="E823" s="40"/>
      <c r="F823" s="40"/>
      <c r="G823" s="40"/>
      <c r="H823" s="40"/>
      <c r="I823" s="40"/>
      <c r="J823" s="40"/>
      <c r="K823" s="40"/>
      <c r="L823" s="40"/>
    </row>
    <row r="824" spans="1:19" hidden="1">
      <c r="A824" s="7" t="s">
        <v>59</v>
      </c>
    </row>
    <row r="825" spans="1:19" hidden="1">
      <c r="A825" s="7" t="s">
        <v>60</v>
      </c>
    </row>
    <row r="826" spans="1:19" ht="22.5" customHeight="1">
      <c r="A826" s="7">
        <v>9</v>
      </c>
      <c r="B826" s="29" t="s">
        <v>372</v>
      </c>
      <c r="C826" s="29"/>
      <c r="D826" s="33" t="s">
        <v>373</v>
      </c>
      <c r="E826" s="31"/>
      <c r="F826" s="31"/>
      <c r="G826" s="31"/>
      <c r="H826" s="34" t="s">
        <v>17</v>
      </c>
      <c r="I826" s="35">
        <v>1</v>
      </c>
      <c r="J826" s="36"/>
      <c r="K826" s="37"/>
      <c r="L826" s="38">
        <f>IF(AND(I826= "",J826= ""), 0, ROUND(ROUND(K826, 2) * ROUND(IF(J826="",I826,J826),  0), 2))</f>
        <v/>
      </c>
      <c r="M826" s="7"/>
      <c r="O826" s="39">
        <v>0.2</v>
      </c>
      <c r="S826" s="7">
        <v>1906</v>
      </c>
    </row>
    <row r="827" spans="1:19" hidden="1">
      <c r="A827" s="7" t="s">
        <v>54</v>
      </c>
    </row>
    <row r="828" spans="1:19" hidden="1">
      <c r="A828" s="7" t="s">
        <v>54</v>
      </c>
    </row>
    <row r="829" spans="1:19" ht="33.75" customHeight="1">
      <c r="A829" s="7" t="s">
        <v>55</v>
      </c>
      <c r="B829" s="40"/>
      <c r="C829" s="40"/>
      <c r="D829" s="40" t="s">
        <v>374</v>
      </c>
      <c r="E829" s="40"/>
      <c r="F829" s="40"/>
      <c r="G829" s="40"/>
      <c r="H829" s="40"/>
      <c r="I829" s="40"/>
      <c r="J829" s="40"/>
      <c r="K829" s="40"/>
      <c r="L829" s="40"/>
    </row>
    <row r="830" spans="1:19" hidden="1">
      <c r="A830" s="7" t="s">
        <v>59</v>
      </c>
    </row>
    <row r="831" spans="1:19" hidden="1">
      <c r="A831" s="7" t="s">
        <v>60</v>
      </c>
    </row>
    <row r="832" spans="1:19" ht="22.5" customHeight="1">
      <c r="A832" s="7">
        <v>9</v>
      </c>
      <c r="B832" s="29" t="s">
        <v>375</v>
      </c>
      <c r="C832" s="29"/>
      <c r="D832" s="33" t="s">
        <v>376</v>
      </c>
      <c r="E832" s="31"/>
      <c r="F832" s="31"/>
      <c r="G832" s="31"/>
      <c r="H832" s="34" t="s">
        <v>17</v>
      </c>
      <c r="I832" s="35">
        <v>4</v>
      </c>
      <c r="J832" s="36"/>
      <c r="K832" s="37"/>
      <c r="L832" s="38">
        <f>IF(AND(I832= "",J832= ""), 0, ROUND(ROUND(K832, 2) * ROUND(IF(J832="",I832,J832),  0), 2))</f>
        <v/>
      </c>
      <c r="M832" s="7"/>
      <c r="O832" s="39">
        <v>0.2</v>
      </c>
      <c r="S832" s="7">
        <v>1906</v>
      </c>
    </row>
    <row r="833" spans="1:13" hidden="1">
      <c r="A833" s="7" t="s">
        <v>54</v>
      </c>
    </row>
    <row r="834" spans="1:13" hidden="1">
      <c r="A834" s="7" t="s">
        <v>54</v>
      </c>
    </row>
    <row r="835" spans="1:13" ht="33.75" customHeight="1">
      <c r="A835" s="7" t="s">
        <v>55</v>
      </c>
      <c r="B835" s="40"/>
      <c r="C835" s="40"/>
      <c r="D835" s="40" t="s">
        <v>377</v>
      </c>
      <c r="E835" s="40"/>
      <c r="F835" s="40"/>
      <c r="G835" s="40"/>
      <c r="H835" s="40"/>
      <c r="I835" s="40"/>
      <c r="J835" s="40"/>
      <c r="K835" s="40"/>
      <c r="L835" s="40"/>
    </row>
    <row r="836" spans="1:13" hidden="1">
      <c r="A836" s="7" t="s">
        <v>59</v>
      </c>
    </row>
    <row r="837" spans="1:13" hidden="1">
      <c r="A837" s="7" t="s">
        <v>60</v>
      </c>
    </row>
    <row r="838" spans="1:13" hidden="1">
      <c r="A838" s="7" t="s">
        <v>46</v>
      </c>
    </row>
    <row r="839" spans="1:13">
      <c r="A839" s="7" t="s">
        <v>364</v>
      </c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</row>
    <row r="840" spans="1:13">
      <c r="B840" s="31"/>
      <c r="C840" s="31"/>
      <c r="D840" s="42" t="s">
        <v>366</v>
      </c>
      <c r="E840" s="43"/>
      <c r="F840" s="43"/>
      <c r="G840" s="43"/>
      <c r="H840" s="44"/>
      <c r="I840" s="44"/>
      <c r="J840" s="44"/>
      <c r="K840" s="44"/>
      <c r="L840" s="45"/>
    </row>
    <row r="841" spans="1:13">
      <c r="B841" s="31"/>
      <c r="C841" s="31"/>
      <c r="D841" s="46"/>
      <c r="E841" s="7"/>
      <c r="F841" s="7"/>
      <c r="G841" s="7"/>
      <c r="H841" s="7"/>
      <c r="I841" s="7"/>
      <c r="J841" s="7"/>
      <c r="K841" s="7"/>
      <c r="L841" s="8"/>
    </row>
    <row r="842" spans="1:13">
      <c r="B842" s="31"/>
      <c r="C842" s="31"/>
      <c r="D842" s="47" t="s">
        <v>146</v>
      </c>
      <c r="E842" s="48"/>
      <c r="F842" s="48"/>
      <c r="G842" s="48"/>
      <c r="H842" s="49">
        <f>SUMIF(M802:M839, IF(M801="","",M801), L802:L839)</f>
        <v/>
      </c>
      <c r="I842" s="49"/>
      <c r="J842" s="49"/>
      <c r="K842" s="49"/>
      <c r="L842" s="50"/>
    </row>
    <row r="843" spans="1:13" hidden="1">
      <c r="B843" s="31"/>
      <c r="C843" s="31"/>
      <c r="D843" s="51" t="s">
        <v>147</v>
      </c>
      <c r="E843" s="52"/>
      <c r="F843" s="52"/>
      <c r="G843" s="52"/>
      <c r="H843" s="53">
        <f>ROUND(SUMIF(M802:M839, IF(M801="","",M801), L802:L839) * 0.2, 2)</f>
        <v/>
      </c>
      <c r="I843" s="53"/>
      <c r="J843" s="53"/>
      <c r="K843" s="53"/>
      <c r="L843" s="54"/>
    </row>
    <row r="844" spans="1:13" hidden="1">
      <c r="B844" s="31"/>
      <c r="C844" s="31"/>
      <c r="D844" s="47" t="s">
        <v>148</v>
      </c>
      <c r="E844" s="48"/>
      <c r="F844" s="48"/>
      <c r="G844" s="48"/>
      <c r="H844" s="49">
        <f>SUM(H842:H843)</f>
        <v/>
      </c>
      <c r="I844" s="49"/>
      <c r="J844" s="49"/>
      <c r="K844" s="49"/>
      <c r="L844" s="50"/>
    </row>
    <row r="845" spans="1:13" ht="30" customHeight="1">
      <c r="A845" s="7">
        <v>4</v>
      </c>
      <c r="B845" s="27" t="s">
        <v>378</v>
      </c>
      <c r="C845" s="27"/>
      <c r="D845" s="55" t="s">
        <v>379</v>
      </c>
      <c r="E845" s="55"/>
      <c r="F845" s="55"/>
      <c r="G845" s="55"/>
      <c r="H845" s="55"/>
      <c r="I845" s="55"/>
      <c r="J845" s="55"/>
      <c r="K845" s="55"/>
      <c r="L845" s="55"/>
      <c r="M845" s="7"/>
    </row>
    <row r="846" spans="1:13" ht="24" customHeight="1">
      <c r="A846" s="7">
        <v>8</v>
      </c>
      <c r="B846" s="29" t="s">
        <v>380</v>
      </c>
      <c r="C846" s="29"/>
      <c r="D846" s="30" t="s">
        <v>381</v>
      </c>
      <c r="E846" s="30"/>
      <c r="F846" s="30"/>
      <c r="G846" s="30"/>
      <c r="H846" s="31"/>
      <c r="I846" s="31"/>
      <c r="J846" s="31"/>
      <c r="K846" s="31"/>
      <c r="L846" s="32"/>
      <c r="M846" s="7"/>
    </row>
    <row r="847" spans="1:13" hidden="1">
      <c r="A847" s="7" t="s">
        <v>51</v>
      </c>
    </row>
    <row r="848" spans="1:13" hidden="1">
      <c r="A848" s="7" t="s">
        <v>51</v>
      </c>
    </row>
    <row r="849" spans="1:19">
      <c r="A849" s="7">
        <v>9</v>
      </c>
      <c r="B849" s="29" t="s">
        <v>382</v>
      </c>
      <c r="C849" s="29"/>
      <c r="D849" s="33" t="s">
        <v>383</v>
      </c>
      <c r="E849" s="31"/>
      <c r="F849" s="31"/>
      <c r="G849" s="31"/>
      <c r="H849" s="34" t="s">
        <v>17</v>
      </c>
      <c r="I849" s="35">
        <v>42</v>
      </c>
      <c r="J849" s="36"/>
      <c r="K849" s="37"/>
      <c r="L849" s="38">
        <f>IF(AND(I849= "",J849= ""), 0, ROUND(ROUND(K849, 2) * ROUND(IF(J849="",I849,J849),  0), 2))</f>
        <v/>
      </c>
      <c r="M849" s="7"/>
      <c r="O849" s="39">
        <v>0.2</v>
      </c>
      <c r="S849" s="7">
        <v>1906</v>
      </c>
    </row>
    <row r="850" spans="1:19" hidden="1">
      <c r="A850" s="7" t="s">
        <v>54</v>
      </c>
    </row>
    <row r="851" spans="1:19" ht="33.75" customHeight="1">
      <c r="A851" s="7" t="s">
        <v>55</v>
      </c>
      <c r="B851" s="40"/>
      <c r="C851" s="40"/>
      <c r="D851" s="40" t="s">
        <v>384</v>
      </c>
      <c r="E851" s="40"/>
      <c r="F851" s="40"/>
      <c r="G851" s="40"/>
      <c r="H851" s="40"/>
      <c r="I851" s="40"/>
      <c r="J851" s="40"/>
      <c r="K851" s="40"/>
      <c r="L851" s="40"/>
    </row>
    <row r="852" spans="1:19" hidden="1">
      <c r="A852" s="7" t="s">
        <v>58</v>
      </c>
    </row>
    <row r="853" spans="1:19" hidden="1">
      <c r="A853" s="7" t="s">
        <v>58</v>
      </c>
    </row>
    <row r="854" spans="1:19" hidden="1">
      <c r="A854" s="7" t="s">
        <v>58</v>
      </c>
    </row>
    <row r="855" spans="1:19" hidden="1">
      <c r="A855" s="7" t="s">
        <v>59</v>
      </c>
    </row>
    <row r="856" spans="1:19" hidden="1">
      <c r="A856" s="7" t="s">
        <v>60</v>
      </c>
    </row>
    <row r="857" spans="1:19" ht="22.5" customHeight="1">
      <c r="A857" s="7">
        <v>9</v>
      </c>
      <c r="B857" s="29" t="s">
        <v>385</v>
      </c>
      <c r="C857" s="29"/>
      <c r="D857" s="33" t="s">
        <v>386</v>
      </c>
      <c r="E857" s="31"/>
      <c r="F857" s="31"/>
      <c r="G857" s="31"/>
      <c r="H857" s="34" t="s">
        <v>17</v>
      </c>
      <c r="I857" s="35">
        <v>2</v>
      </c>
      <c r="J857" s="36"/>
      <c r="K857" s="37"/>
      <c r="L857" s="38">
        <f>IF(AND(I857= "",J857= ""), 0, ROUND(ROUND(K857, 2) * ROUND(IF(J857="",I857,J857),  0), 2))</f>
        <v/>
      </c>
      <c r="M857" s="7"/>
      <c r="O857" s="39">
        <v>0.2</v>
      </c>
      <c r="S857" s="7">
        <v>1906</v>
      </c>
    </row>
    <row r="858" spans="1:19" hidden="1">
      <c r="A858" s="7" t="s">
        <v>54</v>
      </c>
    </row>
    <row r="859" spans="1:19" ht="33.75" customHeight="1">
      <c r="A859" s="7" t="s">
        <v>55</v>
      </c>
      <c r="B859" s="40"/>
      <c r="C859" s="40"/>
      <c r="D859" s="40" t="s">
        <v>387</v>
      </c>
      <c r="E859" s="40"/>
      <c r="F859" s="40"/>
      <c r="G859" s="40"/>
      <c r="H859" s="40"/>
      <c r="I859" s="40"/>
      <c r="J859" s="40"/>
      <c r="K859" s="40"/>
      <c r="L859" s="40"/>
    </row>
    <row r="860" spans="1:19" hidden="1">
      <c r="A860" s="7" t="s">
        <v>58</v>
      </c>
    </row>
    <row r="861" spans="1:19" hidden="1">
      <c r="A861" s="7" t="s">
        <v>58</v>
      </c>
    </row>
    <row r="862" spans="1:19" hidden="1">
      <c r="A862" s="7" t="s">
        <v>59</v>
      </c>
    </row>
    <row r="863" spans="1:19" hidden="1">
      <c r="A863" s="7" t="s">
        <v>60</v>
      </c>
    </row>
    <row r="864" spans="1:19" ht="22.5" customHeight="1">
      <c r="A864" s="7">
        <v>9</v>
      </c>
      <c r="B864" s="29" t="s">
        <v>388</v>
      </c>
      <c r="C864" s="29"/>
      <c r="D864" s="33" t="s">
        <v>389</v>
      </c>
      <c r="E864" s="31"/>
      <c r="F864" s="31"/>
      <c r="G864" s="31"/>
      <c r="H864" s="34" t="s">
        <v>17</v>
      </c>
      <c r="I864" s="35">
        <v>5</v>
      </c>
      <c r="J864" s="36"/>
      <c r="K864" s="37"/>
      <c r="L864" s="38">
        <f>IF(AND(I864= "",J864= ""), 0, ROUND(ROUND(K864, 2) * ROUND(IF(J864="",I864,J864),  0), 2))</f>
        <v/>
      </c>
      <c r="M864" s="7"/>
      <c r="O864" s="39">
        <v>0.2</v>
      </c>
      <c r="S864" s="7">
        <v>1906</v>
      </c>
    </row>
    <row r="865" spans="1:19" hidden="1">
      <c r="A865" s="7" t="s">
        <v>54</v>
      </c>
    </row>
    <row r="866" spans="1:19" ht="33.75" customHeight="1">
      <c r="A866" s="7" t="s">
        <v>55</v>
      </c>
      <c r="B866" s="40"/>
      <c r="C866" s="40"/>
      <c r="D866" s="40" t="s">
        <v>390</v>
      </c>
      <c r="E866" s="40"/>
      <c r="F866" s="40"/>
      <c r="G866" s="40"/>
      <c r="H866" s="40"/>
      <c r="I866" s="40"/>
      <c r="J866" s="40"/>
      <c r="K866" s="40"/>
      <c r="L866" s="40"/>
    </row>
    <row r="867" spans="1:19" hidden="1">
      <c r="A867" s="7" t="s">
        <v>58</v>
      </c>
    </row>
    <row r="868" spans="1:19" hidden="1">
      <c r="A868" s="7" t="s">
        <v>59</v>
      </c>
    </row>
    <row r="869" spans="1:19" hidden="1">
      <c r="A869" s="7" t="s">
        <v>60</v>
      </c>
    </row>
    <row r="870" spans="1:19" ht="22.5" customHeight="1">
      <c r="A870" s="7">
        <v>9</v>
      </c>
      <c r="B870" s="29" t="s">
        <v>391</v>
      </c>
      <c r="C870" s="29"/>
      <c r="D870" s="33" t="s">
        <v>392</v>
      </c>
      <c r="E870" s="31"/>
      <c r="F870" s="31"/>
      <c r="G870" s="31"/>
      <c r="H870" s="34" t="s">
        <v>17</v>
      </c>
      <c r="I870" s="35">
        <v>3</v>
      </c>
      <c r="J870" s="36"/>
      <c r="K870" s="37"/>
      <c r="L870" s="38">
        <f>IF(AND(I870= "",J870= ""), 0, ROUND(ROUND(K870, 2) * ROUND(IF(J870="",I870,J870),  0), 2))</f>
        <v/>
      </c>
      <c r="M870" s="7"/>
      <c r="O870" s="39">
        <v>0.2</v>
      </c>
      <c r="S870" s="7">
        <v>1906</v>
      </c>
    </row>
    <row r="871" spans="1:19" hidden="1">
      <c r="A871" s="7" t="s">
        <v>54</v>
      </c>
    </row>
    <row r="872" spans="1:19" ht="33.75" customHeight="1">
      <c r="A872" s="7" t="s">
        <v>55</v>
      </c>
      <c r="B872" s="40"/>
      <c r="C872" s="40"/>
      <c r="D872" s="40" t="s">
        <v>393</v>
      </c>
      <c r="E872" s="40"/>
      <c r="F872" s="40"/>
      <c r="G872" s="40"/>
      <c r="H872" s="40"/>
      <c r="I872" s="40"/>
      <c r="J872" s="40"/>
      <c r="K872" s="40"/>
      <c r="L872" s="40"/>
    </row>
    <row r="873" spans="1:19" hidden="1">
      <c r="A873" s="7" t="s">
        <v>58</v>
      </c>
    </row>
    <row r="874" spans="1:19" hidden="1">
      <c r="A874" s="7" t="s">
        <v>59</v>
      </c>
    </row>
    <row r="875" spans="1:19" hidden="1">
      <c r="A875" s="7" t="s">
        <v>60</v>
      </c>
    </row>
    <row r="876" spans="1:19" ht="22.5" customHeight="1">
      <c r="A876" s="7">
        <v>9</v>
      </c>
      <c r="B876" s="29" t="s">
        <v>394</v>
      </c>
      <c r="C876" s="29"/>
      <c r="D876" s="33" t="s">
        <v>395</v>
      </c>
      <c r="E876" s="31"/>
      <c r="F876" s="31"/>
      <c r="G876" s="31"/>
      <c r="H876" s="34" t="s">
        <v>17</v>
      </c>
      <c r="I876" s="35">
        <v>2</v>
      </c>
      <c r="J876" s="36"/>
      <c r="K876" s="37"/>
      <c r="L876" s="38">
        <f>IF(AND(I876= "",J876= ""), 0, ROUND(ROUND(K876, 2) * ROUND(IF(J876="",I876,J876),  0), 2))</f>
        <v/>
      </c>
      <c r="M876" s="7"/>
      <c r="O876" s="39">
        <v>0.2</v>
      </c>
      <c r="S876" s="7">
        <v>1906</v>
      </c>
    </row>
    <row r="877" spans="1:19" hidden="1">
      <c r="A877" s="7" t="s">
        <v>54</v>
      </c>
    </row>
    <row r="878" spans="1:19" ht="33.75" customHeight="1">
      <c r="A878" s="7" t="s">
        <v>55</v>
      </c>
      <c r="B878" s="40"/>
      <c r="C878" s="40"/>
      <c r="D878" s="40" t="s">
        <v>396</v>
      </c>
      <c r="E878" s="40"/>
      <c r="F878" s="40"/>
      <c r="G878" s="40"/>
      <c r="H878" s="40"/>
      <c r="I878" s="40"/>
      <c r="J878" s="40"/>
      <c r="K878" s="40"/>
      <c r="L878" s="40"/>
    </row>
    <row r="879" spans="1:19" hidden="1">
      <c r="A879" s="7" t="s">
        <v>58</v>
      </c>
    </row>
    <row r="880" spans="1:19" hidden="1">
      <c r="A880" s="7" t="s">
        <v>59</v>
      </c>
    </row>
    <row r="881" spans="1:19" hidden="1">
      <c r="A881" s="7" t="s">
        <v>60</v>
      </c>
    </row>
    <row r="882" spans="1:19" ht="22.5" customHeight="1">
      <c r="A882" s="7">
        <v>9</v>
      </c>
      <c r="B882" s="29" t="s">
        <v>397</v>
      </c>
      <c r="C882" s="29"/>
      <c r="D882" s="33" t="s">
        <v>398</v>
      </c>
      <c r="E882" s="31"/>
      <c r="F882" s="31"/>
      <c r="G882" s="31"/>
      <c r="H882" s="34" t="s">
        <v>17</v>
      </c>
      <c r="I882" s="35">
        <v>1</v>
      </c>
      <c r="J882" s="36"/>
      <c r="K882" s="37"/>
      <c r="L882" s="38">
        <f>IF(AND(I882= "",J882= ""), 0, ROUND(ROUND(K882, 2) * ROUND(IF(J882="",I882,J882),  0), 2))</f>
        <v/>
      </c>
      <c r="M882" s="7"/>
      <c r="O882" s="39">
        <v>0.2</v>
      </c>
      <c r="S882" s="7">
        <v>1906</v>
      </c>
    </row>
    <row r="883" spans="1:19" hidden="1">
      <c r="A883" s="7" t="s">
        <v>54</v>
      </c>
    </row>
    <row r="884" spans="1:19" ht="33.75" customHeight="1">
      <c r="A884" s="7" t="s">
        <v>55</v>
      </c>
      <c r="B884" s="40"/>
      <c r="C884" s="40"/>
      <c r="D884" s="40" t="s">
        <v>399</v>
      </c>
      <c r="E884" s="40"/>
      <c r="F884" s="40"/>
      <c r="G884" s="40"/>
      <c r="H884" s="40"/>
      <c r="I884" s="40"/>
      <c r="J884" s="40"/>
      <c r="K884" s="40"/>
      <c r="L884" s="40"/>
    </row>
    <row r="885" spans="1:19" hidden="1">
      <c r="A885" s="7" t="s">
        <v>58</v>
      </c>
    </row>
    <row r="886" spans="1:19" hidden="1">
      <c r="A886" s="7" t="s">
        <v>59</v>
      </c>
    </row>
    <row r="887" spans="1:19" hidden="1">
      <c r="A887" s="7" t="s">
        <v>60</v>
      </c>
    </row>
    <row r="888" spans="1:19" ht="22.5" customHeight="1">
      <c r="A888" s="7">
        <v>9</v>
      </c>
      <c r="B888" s="29" t="s">
        <v>400</v>
      </c>
      <c r="C888" s="29"/>
      <c r="D888" s="33" t="s">
        <v>401</v>
      </c>
      <c r="E888" s="31"/>
      <c r="F888" s="31"/>
      <c r="G888" s="31"/>
      <c r="H888" s="34" t="s">
        <v>17</v>
      </c>
      <c r="I888" s="35">
        <v>2</v>
      </c>
      <c r="J888" s="36"/>
      <c r="K888" s="37"/>
      <c r="L888" s="38">
        <f>IF(AND(I888= "",J888= ""), 0, ROUND(ROUND(K888, 2) * ROUND(IF(J888="",I888,J888),  0), 2))</f>
        <v/>
      </c>
      <c r="M888" s="7"/>
      <c r="O888" s="39">
        <v>0.2</v>
      </c>
      <c r="S888" s="7">
        <v>1906</v>
      </c>
    </row>
    <row r="889" spans="1:19" hidden="1">
      <c r="A889" s="7" t="s">
        <v>54</v>
      </c>
    </row>
    <row r="890" spans="1:19" ht="33.75" customHeight="1">
      <c r="A890" s="7" t="s">
        <v>55</v>
      </c>
      <c r="B890" s="40"/>
      <c r="C890" s="40"/>
      <c r="D890" s="40" t="s">
        <v>402</v>
      </c>
      <c r="E890" s="40"/>
      <c r="F890" s="40"/>
      <c r="G890" s="40"/>
      <c r="H890" s="40"/>
      <c r="I890" s="40"/>
      <c r="J890" s="40"/>
      <c r="K890" s="40"/>
      <c r="L890" s="40"/>
    </row>
    <row r="891" spans="1:19" hidden="1">
      <c r="A891" s="7" t="s">
        <v>58</v>
      </c>
    </row>
    <row r="892" spans="1:19" hidden="1">
      <c r="A892" s="7" t="s">
        <v>59</v>
      </c>
    </row>
    <row r="893" spans="1:19" hidden="1">
      <c r="A893" s="7" t="s">
        <v>60</v>
      </c>
    </row>
    <row r="894" spans="1:19" ht="22.5" customHeight="1">
      <c r="A894" s="7">
        <v>9</v>
      </c>
      <c r="B894" s="29" t="s">
        <v>403</v>
      </c>
      <c r="C894" s="29"/>
      <c r="D894" s="33" t="s">
        <v>404</v>
      </c>
      <c r="E894" s="31"/>
      <c r="F894" s="31"/>
      <c r="G894" s="31"/>
      <c r="H894" s="34" t="s">
        <v>17</v>
      </c>
      <c r="I894" s="35">
        <v>2</v>
      </c>
      <c r="J894" s="36"/>
      <c r="K894" s="37"/>
      <c r="L894" s="38">
        <f>IF(AND(I894= "",J894= ""), 0, ROUND(ROUND(K894, 2) * ROUND(IF(J894="",I894,J894),  0), 2))</f>
        <v/>
      </c>
      <c r="M894" s="7"/>
      <c r="O894" s="39">
        <v>0.2</v>
      </c>
      <c r="S894" s="7">
        <v>1906</v>
      </c>
    </row>
    <row r="895" spans="1:19" hidden="1">
      <c r="A895" s="7" t="s">
        <v>54</v>
      </c>
    </row>
    <row r="896" spans="1:19" ht="33.75" customHeight="1">
      <c r="A896" s="7" t="s">
        <v>55</v>
      </c>
      <c r="B896" s="40"/>
      <c r="C896" s="40"/>
      <c r="D896" s="40" t="s">
        <v>265</v>
      </c>
      <c r="E896" s="40"/>
      <c r="F896" s="40"/>
      <c r="G896" s="40"/>
      <c r="H896" s="40"/>
      <c r="I896" s="40"/>
      <c r="J896" s="40"/>
      <c r="K896" s="40"/>
      <c r="L896" s="40"/>
    </row>
    <row r="897" spans="1:19" hidden="1">
      <c r="A897" s="7" t="s">
        <v>59</v>
      </c>
    </row>
    <row r="898" spans="1:19" hidden="1">
      <c r="A898" s="7" t="s">
        <v>60</v>
      </c>
    </row>
    <row r="899" spans="1:19">
      <c r="A899" s="7">
        <v>9</v>
      </c>
      <c r="B899" s="29" t="s">
        <v>405</v>
      </c>
      <c r="C899" s="29"/>
      <c r="D899" s="33" t="s">
        <v>406</v>
      </c>
      <c r="E899" s="31"/>
      <c r="F899" s="31"/>
      <c r="G899" s="31"/>
      <c r="H899" s="34" t="s">
        <v>17</v>
      </c>
      <c r="I899" s="35">
        <v>3</v>
      </c>
      <c r="J899" s="36"/>
      <c r="K899" s="37"/>
      <c r="L899" s="38">
        <f>IF(AND(I899= "",J899= ""), 0, ROUND(ROUND(K899, 2) * ROUND(IF(J899="",I899,J899),  0), 2))</f>
        <v/>
      </c>
      <c r="M899" s="7"/>
      <c r="O899" s="39">
        <v>0.2</v>
      </c>
      <c r="S899" s="7">
        <v>1906</v>
      </c>
    </row>
    <row r="900" spans="1:19" hidden="1">
      <c r="A900" s="7" t="s">
        <v>54</v>
      </c>
    </row>
    <row r="901" spans="1:19" ht="33.75" customHeight="1">
      <c r="A901" s="7" t="s">
        <v>55</v>
      </c>
      <c r="B901" s="40"/>
      <c r="C901" s="40"/>
      <c r="D901" s="40" t="s">
        <v>269</v>
      </c>
      <c r="E901" s="40"/>
      <c r="F901" s="40"/>
      <c r="G901" s="40"/>
      <c r="H901" s="40"/>
      <c r="I901" s="40"/>
      <c r="J901" s="40"/>
      <c r="K901" s="40"/>
      <c r="L901" s="40"/>
    </row>
    <row r="902" spans="1:19" hidden="1">
      <c r="A902" s="7" t="s">
        <v>103</v>
      </c>
    </row>
    <row r="903" spans="1:19" hidden="1">
      <c r="A903" s="7" t="s">
        <v>103</v>
      </c>
    </row>
    <row r="904" spans="1:19" hidden="1">
      <c r="A904" s="7" t="s">
        <v>103</v>
      </c>
    </row>
    <row r="905" spans="1:19" hidden="1">
      <c r="A905" s="7" t="s">
        <v>59</v>
      </c>
    </row>
    <row r="906" spans="1:19" hidden="1">
      <c r="A906" s="7" t="s">
        <v>60</v>
      </c>
    </row>
    <row r="907" spans="1:19" ht="22.5" customHeight="1">
      <c r="A907" s="7">
        <v>9</v>
      </c>
      <c r="B907" s="29" t="s">
        <v>407</v>
      </c>
      <c r="C907" s="29"/>
      <c r="D907" s="33" t="s">
        <v>408</v>
      </c>
      <c r="E907" s="31"/>
      <c r="F907" s="31"/>
      <c r="G907" s="31"/>
      <c r="H907" s="34" t="s">
        <v>17</v>
      </c>
      <c r="I907" s="35">
        <v>30</v>
      </c>
      <c r="J907" s="36"/>
      <c r="K907" s="37"/>
      <c r="L907" s="38">
        <f>IF(AND(I907= "",J907= ""), 0, ROUND(ROUND(K907, 2) * ROUND(IF(J907="",I907,J907),  0), 2))</f>
        <v/>
      </c>
      <c r="M907" s="7"/>
      <c r="O907" s="39">
        <v>0.2</v>
      </c>
      <c r="S907" s="7">
        <v>1906</v>
      </c>
    </row>
    <row r="908" spans="1:19" hidden="1">
      <c r="A908" s="7" t="s">
        <v>54</v>
      </c>
    </row>
    <row r="909" spans="1:19">
      <c r="A909" s="7" t="s">
        <v>55</v>
      </c>
      <c r="B909" s="40"/>
      <c r="C909" s="40"/>
      <c r="D909" s="40" t="s">
        <v>180</v>
      </c>
      <c r="E909" s="40"/>
      <c r="F909" s="40"/>
      <c r="G909" s="40"/>
      <c r="H909" s="40"/>
      <c r="I909" s="40"/>
      <c r="J909" s="40"/>
      <c r="K909" s="40"/>
      <c r="L909" s="40"/>
    </row>
    <row r="910" spans="1:19" ht="33.75" customHeight="1">
      <c r="A910" s="7" t="s">
        <v>55</v>
      </c>
      <c r="B910" s="40"/>
      <c r="C910" s="40"/>
      <c r="D910" s="40" t="s">
        <v>409</v>
      </c>
      <c r="E910" s="40"/>
      <c r="F910" s="40"/>
      <c r="G910" s="40"/>
      <c r="H910" s="40"/>
      <c r="I910" s="40"/>
      <c r="J910" s="40"/>
      <c r="K910" s="40"/>
      <c r="L910" s="40"/>
    </row>
    <row r="911" spans="1:19" hidden="1">
      <c r="A911" s="7" t="s">
        <v>58</v>
      </c>
    </row>
    <row r="912" spans="1:19" hidden="1">
      <c r="A912" s="7" t="s">
        <v>58</v>
      </c>
    </row>
    <row r="913" spans="1:19" hidden="1">
      <c r="A913" s="7" t="s">
        <v>58</v>
      </c>
    </row>
    <row r="914" spans="1:19" hidden="1">
      <c r="A914" s="7" t="s">
        <v>59</v>
      </c>
    </row>
    <row r="915" spans="1:19" hidden="1">
      <c r="A915" s="7" t="s">
        <v>60</v>
      </c>
    </row>
    <row r="916" spans="1:19" ht="22.5" customHeight="1">
      <c r="A916" s="7">
        <v>9</v>
      </c>
      <c r="B916" s="29" t="s">
        <v>410</v>
      </c>
      <c r="C916" s="29"/>
      <c r="D916" s="33" t="s">
        <v>411</v>
      </c>
      <c r="E916" s="31"/>
      <c r="F916" s="31"/>
      <c r="G916" s="31"/>
      <c r="H916" s="34" t="s">
        <v>17</v>
      </c>
      <c r="I916" s="35">
        <v>5</v>
      </c>
      <c r="J916" s="36"/>
      <c r="K916" s="37"/>
      <c r="L916" s="38">
        <f>IF(AND(I916= "",J916= ""), 0, ROUND(ROUND(K916, 2) * ROUND(IF(J916="",I916,J916),  0), 2))</f>
        <v/>
      </c>
      <c r="M916" s="7"/>
      <c r="O916" s="39">
        <v>0.2</v>
      </c>
      <c r="S916" s="7">
        <v>1906</v>
      </c>
    </row>
    <row r="917" spans="1:19" hidden="1">
      <c r="A917" s="7" t="s">
        <v>54</v>
      </c>
    </row>
    <row r="918" spans="1:19" ht="45" customHeight="1">
      <c r="A918" s="7" t="s">
        <v>55</v>
      </c>
      <c r="B918" s="40"/>
      <c r="C918" s="40"/>
      <c r="D918" s="40" t="s">
        <v>412</v>
      </c>
      <c r="E918" s="40"/>
      <c r="F918" s="40"/>
      <c r="G918" s="40"/>
      <c r="H918" s="40"/>
      <c r="I918" s="40"/>
      <c r="J918" s="40"/>
      <c r="K918" s="40"/>
      <c r="L918" s="40"/>
    </row>
    <row r="919" spans="1:19" hidden="1">
      <c r="A919" s="7" t="s">
        <v>58</v>
      </c>
    </row>
    <row r="920" spans="1:19" hidden="1">
      <c r="A920" s="7" t="s">
        <v>58</v>
      </c>
    </row>
    <row r="921" spans="1:19" hidden="1">
      <c r="A921" s="7" t="s">
        <v>58</v>
      </c>
    </row>
    <row r="922" spans="1:19" hidden="1">
      <c r="A922" s="7" t="s">
        <v>59</v>
      </c>
    </row>
    <row r="923" spans="1:19" hidden="1">
      <c r="A923" s="7" t="s">
        <v>60</v>
      </c>
    </row>
    <row r="924" spans="1:19" ht="22.5" customHeight="1">
      <c r="A924" s="7">
        <v>9</v>
      </c>
      <c r="B924" s="29" t="s">
        <v>413</v>
      </c>
      <c r="C924" s="29"/>
      <c r="D924" s="33" t="s">
        <v>414</v>
      </c>
      <c r="E924" s="31"/>
      <c r="F924" s="31"/>
      <c r="G924" s="31"/>
      <c r="H924" s="34" t="s">
        <v>17</v>
      </c>
      <c r="I924" s="35">
        <v>8</v>
      </c>
      <c r="J924" s="36"/>
      <c r="K924" s="37"/>
      <c r="L924" s="38">
        <f>IF(AND(I924= "",J924= ""), 0, ROUND(ROUND(K924, 2) * ROUND(IF(J924="",I924,J924),  0), 2))</f>
        <v/>
      </c>
      <c r="M924" s="7"/>
      <c r="O924" s="39">
        <v>0.2</v>
      </c>
      <c r="S924" s="7">
        <v>1906</v>
      </c>
    </row>
    <row r="925" spans="1:19" hidden="1">
      <c r="A925" s="7" t="s">
        <v>54</v>
      </c>
    </row>
    <row r="926" spans="1:19" ht="33.75" customHeight="1">
      <c r="A926" s="7" t="s">
        <v>55</v>
      </c>
      <c r="B926" s="40"/>
      <c r="C926" s="40"/>
      <c r="D926" s="40" t="s">
        <v>415</v>
      </c>
      <c r="E926" s="40"/>
      <c r="F926" s="40"/>
      <c r="G926" s="40"/>
      <c r="H926" s="40"/>
      <c r="I926" s="40"/>
      <c r="J926" s="40"/>
      <c r="K926" s="40"/>
      <c r="L926" s="40"/>
    </row>
    <row r="927" spans="1:19" hidden="1">
      <c r="A927" s="7" t="s">
        <v>59</v>
      </c>
    </row>
    <row r="928" spans="1:19" hidden="1">
      <c r="A928" s="7" t="s">
        <v>60</v>
      </c>
    </row>
    <row r="929" spans="1:19" ht="22.5" customHeight="1">
      <c r="A929" s="7">
        <v>9</v>
      </c>
      <c r="B929" s="29" t="s">
        <v>416</v>
      </c>
      <c r="C929" s="29"/>
      <c r="D929" s="33" t="s">
        <v>417</v>
      </c>
      <c r="E929" s="31"/>
      <c r="F929" s="31"/>
      <c r="G929" s="31"/>
      <c r="H929" s="34" t="s">
        <v>17</v>
      </c>
      <c r="I929" s="35">
        <v>1</v>
      </c>
      <c r="J929" s="36"/>
      <c r="K929" s="37"/>
      <c r="L929" s="38">
        <f>IF(AND(I929= "",J929= ""), 0, ROUND(ROUND(K929, 2) * ROUND(IF(J929="",I929,J929),  0), 2))</f>
        <v/>
      </c>
      <c r="M929" s="7"/>
      <c r="O929" s="39">
        <v>0.2</v>
      </c>
      <c r="S929" s="7">
        <v>1906</v>
      </c>
    </row>
    <row r="930" spans="1:19" hidden="1">
      <c r="A930" s="7" t="s">
        <v>54</v>
      </c>
    </row>
    <row r="931" spans="1:19" ht="33.75" customHeight="1">
      <c r="A931" s="7" t="s">
        <v>55</v>
      </c>
      <c r="B931" s="40"/>
      <c r="C931" s="40"/>
      <c r="D931" s="40" t="s">
        <v>418</v>
      </c>
      <c r="E931" s="40"/>
      <c r="F931" s="40"/>
      <c r="G931" s="40"/>
      <c r="H931" s="40"/>
      <c r="I931" s="40"/>
      <c r="J931" s="40"/>
      <c r="K931" s="40"/>
      <c r="L931" s="40"/>
    </row>
    <row r="932" spans="1:19" hidden="1">
      <c r="A932" s="7" t="s">
        <v>59</v>
      </c>
    </row>
    <row r="933" spans="1:19" hidden="1">
      <c r="A933" s="7" t="s">
        <v>60</v>
      </c>
    </row>
    <row r="934" spans="1:19" ht="22.5" customHeight="1">
      <c r="A934" s="7">
        <v>9</v>
      </c>
      <c r="B934" s="29" t="s">
        <v>419</v>
      </c>
      <c r="C934" s="29"/>
      <c r="D934" s="33" t="s">
        <v>420</v>
      </c>
      <c r="E934" s="31"/>
      <c r="F934" s="31"/>
      <c r="G934" s="31"/>
      <c r="H934" s="34" t="s">
        <v>17</v>
      </c>
      <c r="I934" s="35">
        <v>2</v>
      </c>
      <c r="J934" s="36"/>
      <c r="K934" s="37"/>
      <c r="L934" s="38">
        <f>IF(AND(I934= "",J934= ""), 0, ROUND(ROUND(K934, 2) * ROUND(IF(J934="",I934,J934),  0), 2))</f>
        <v/>
      </c>
      <c r="M934" s="7"/>
      <c r="O934" s="39">
        <v>0.2</v>
      </c>
      <c r="S934" s="7">
        <v>1906</v>
      </c>
    </row>
    <row r="935" spans="1:19" hidden="1">
      <c r="A935" s="7" t="s">
        <v>54</v>
      </c>
    </row>
    <row r="936" spans="1:19" ht="45" customHeight="1">
      <c r="A936" s="7" t="s">
        <v>55</v>
      </c>
      <c r="B936" s="40"/>
      <c r="C936" s="40"/>
      <c r="D936" s="40" t="s">
        <v>421</v>
      </c>
      <c r="E936" s="40"/>
      <c r="F936" s="40"/>
      <c r="G936" s="40"/>
      <c r="H936" s="40"/>
      <c r="I936" s="40"/>
      <c r="J936" s="40"/>
      <c r="K936" s="40"/>
      <c r="L936" s="40"/>
    </row>
    <row r="937" spans="1:19" hidden="1">
      <c r="A937" s="7" t="s">
        <v>58</v>
      </c>
    </row>
    <row r="938" spans="1:19" hidden="1">
      <c r="A938" s="7" t="s">
        <v>58</v>
      </c>
    </row>
    <row r="939" spans="1:19" hidden="1">
      <c r="A939" s="7" t="s">
        <v>59</v>
      </c>
    </row>
    <row r="940" spans="1:19" hidden="1">
      <c r="A940" s="7" t="s">
        <v>60</v>
      </c>
    </row>
    <row r="941" spans="1:19" ht="22.5" customHeight="1">
      <c r="A941" s="7">
        <v>9</v>
      </c>
      <c r="B941" s="29" t="s">
        <v>422</v>
      </c>
      <c r="C941" s="29"/>
      <c r="D941" s="33" t="s">
        <v>423</v>
      </c>
      <c r="E941" s="31"/>
      <c r="F941" s="31"/>
      <c r="G941" s="31"/>
      <c r="H941" s="34" t="s">
        <v>17</v>
      </c>
      <c r="I941" s="35">
        <v>1</v>
      </c>
      <c r="J941" s="36"/>
      <c r="K941" s="37"/>
      <c r="L941" s="38">
        <f>IF(AND(I941= "",J941= ""), 0, ROUND(ROUND(K941, 2) * ROUND(IF(J941="",I941,J941),  0), 2))</f>
        <v/>
      </c>
      <c r="M941" s="7"/>
      <c r="O941" s="39">
        <v>0.2</v>
      </c>
      <c r="S941" s="7">
        <v>1906</v>
      </c>
    </row>
    <row r="942" spans="1:19" hidden="1">
      <c r="A942" s="7" t="s">
        <v>54</v>
      </c>
    </row>
    <row r="943" spans="1:19" ht="33.75" customHeight="1">
      <c r="A943" s="7" t="s">
        <v>55</v>
      </c>
      <c r="B943" s="40"/>
      <c r="C943" s="40"/>
      <c r="D943" s="40" t="s">
        <v>196</v>
      </c>
      <c r="E943" s="40"/>
      <c r="F943" s="40"/>
      <c r="G943" s="40"/>
      <c r="H943" s="40"/>
      <c r="I943" s="40"/>
      <c r="J943" s="40"/>
      <c r="K943" s="40"/>
      <c r="L943" s="40"/>
    </row>
    <row r="944" spans="1:19" hidden="1">
      <c r="A944" s="7" t="s">
        <v>59</v>
      </c>
    </row>
    <row r="945" spans="1:19" hidden="1">
      <c r="A945" s="7" t="s">
        <v>60</v>
      </c>
    </row>
    <row r="946" spans="1:19" ht="22.5" customHeight="1">
      <c r="A946" s="7">
        <v>9</v>
      </c>
      <c r="B946" s="29" t="s">
        <v>424</v>
      </c>
      <c r="C946" s="29"/>
      <c r="D946" s="33" t="s">
        <v>425</v>
      </c>
      <c r="E946" s="31"/>
      <c r="F946" s="31"/>
      <c r="G946" s="31"/>
      <c r="H946" s="34" t="s">
        <v>17</v>
      </c>
      <c r="I946" s="35">
        <v>2</v>
      </c>
      <c r="J946" s="36"/>
      <c r="K946" s="37"/>
      <c r="L946" s="38">
        <f>IF(AND(I946= "",J946= ""), 0, ROUND(ROUND(K946, 2) * ROUND(IF(J946="",I946,J946),  0), 2))</f>
        <v/>
      </c>
      <c r="M946" s="7"/>
      <c r="O946" s="39">
        <v>0.2</v>
      </c>
      <c r="S946" s="7">
        <v>1906</v>
      </c>
    </row>
    <row r="947" spans="1:19" hidden="1">
      <c r="A947" s="7" t="s">
        <v>54</v>
      </c>
    </row>
    <row r="948" spans="1:19" ht="33.75" customHeight="1">
      <c r="A948" s="7" t="s">
        <v>55</v>
      </c>
      <c r="B948" s="40"/>
      <c r="C948" s="40"/>
      <c r="D948" s="40" t="s">
        <v>426</v>
      </c>
      <c r="E948" s="40"/>
      <c r="F948" s="40"/>
      <c r="G948" s="40"/>
      <c r="H948" s="40"/>
      <c r="I948" s="40"/>
      <c r="J948" s="40"/>
      <c r="K948" s="40"/>
      <c r="L948" s="40"/>
    </row>
    <row r="949" spans="1:19" hidden="1">
      <c r="A949" s="7" t="s">
        <v>59</v>
      </c>
    </row>
    <row r="950" spans="1:19" hidden="1">
      <c r="A950" s="7" t="s">
        <v>60</v>
      </c>
    </row>
    <row r="951" spans="1:19" ht="22.5" customHeight="1">
      <c r="A951" s="7">
        <v>9</v>
      </c>
      <c r="B951" s="29" t="s">
        <v>427</v>
      </c>
      <c r="C951" s="29"/>
      <c r="D951" s="33" t="s">
        <v>428</v>
      </c>
      <c r="E951" s="31"/>
      <c r="F951" s="31"/>
      <c r="G951" s="31"/>
      <c r="H951" s="34" t="s">
        <v>17</v>
      </c>
      <c r="I951" s="35">
        <v>1</v>
      </c>
      <c r="J951" s="36"/>
      <c r="K951" s="37"/>
      <c r="L951" s="38">
        <f>IF(AND(I951= "",J951= ""), 0, ROUND(ROUND(K951, 2) * ROUND(IF(J951="",I951,J951),  0), 2))</f>
        <v/>
      </c>
      <c r="M951" s="7"/>
      <c r="O951" s="39">
        <v>0.2</v>
      </c>
      <c r="S951" s="7">
        <v>1906</v>
      </c>
    </row>
    <row r="952" spans="1:19" hidden="1">
      <c r="A952" s="7" t="s">
        <v>54</v>
      </c>
    </row>
    <row r="953" spans="1:19" ht="33.75" customHeight="1">
      <c r="A953" s="7" t="s">
        <v>55</v>
      </c>
      <c r="B953" s="40"/>
      <c r="C953" s="40"/>
      <c r="D953" s="40" t="s">
        <v>426</v>
      </c>
      <c r="E953" s="40"/>
      <c r="F953" s="40"/>
      <c r="G953" s="40"/>
      <c r="H953" s="40"/>
      <c r="I953" s="40"/>
      <c r="J953" s="40"/>
      <c r="K953" s="40"/>
      <c r="L953" s="40"/>
    </row>
    <row r="954" spans="1:19" hidden="1">
      <c r="A954" s="7" t="s">
        <v>59</v>
      </c>
    </row>
    <row r="955" spans="1:19" hidden="1">
      <c r="A955" s="7" t="s">
        <v>60</v>
      </c>
    </row>
    <row r="956" spans="1:19">
      <c r="A956" s="7">
        <v>9</v>
      </c>
      <c r="B956" s="29" t="s">
        <v>429</v>
      </c>
      <c r="C956" s="29"/>
      <c r="D956" s="33" t="s">
        <v>430</v>
      </c>
      <c r="E956" s="31"/>
      <c r="F956" s="31"/>
      <c r="G956" s="31"/>
      <c r="H956" s="34" t="s">
        <v>17</v>
      </c>
      <c r="I956" s="35">
        <v>10</v>
      </c>
      <c r="J956" s="36"/>
      <c r="K956" s="37"/>
      <c r="L956" s="38">
        <f>IF(AND(I956= "",J956= ""), 0, ROUND(ROUND(K956, 2) * ROUND(IF(J956="",I956,J956),  0), 2))</f>
        <v/>
      </c>
      <c r="M956" s="7"/>
      <c r="O956" s="39">
        <v>0.2</v>
      </c>
      <c r="S956" s="7">
        <v>1906</v>
      </c>
    </row>
    <row r="957" spans="1:19" hidden="1">
      <c r="A957" s="7" t="s">
        <v>54</v>
      </c>
    </row>
    <row r="958" spans="1:19" hidden="1">
      <c r="A958" s="7" t="s">
        <v>54</v>
      </c>
    </row>
    <row r="959" spans="1:19" ht="33.75" customHeight="1">
      <c r="A959" s="7" t="s">
        <v>55</v>
      </c>
      <c r="B959" s="40"/>
      <c r="C959" s="40"/>
      <c r="D959" s="40" t="s">
        <v>431</v>
      </c>
      <c r="E959" s="40"/>
      <c r="F959" s="40"/>
      <c r="G959" s="40"/>
      <c r="H959" s="40"/>
      <c r="I959" s="40"/>
      <c r="J959" s="40"/>
      <c r="K959" s="40"/>
      <c r="L959" s="40"/>
    </row>
    <row r="960" spans="1:19" hidden="1">
      <c r="A960" s="7" t="s">
        <v>59</v>
      </c>
    </row>
    <row r="961" spans="1:19" hidden="1">
      <c r="A961" s="7" t="s">
        <v>60</v>
      </c>
    </row>
    <row r="962" spans="1:19" hidden="1">
      <c r="A962" s="7" t="s">
        <v>46</v>
      </c>
    </row>
    <row r="963" spans="1:19">
      <c r="A963" s="7" t="s">
        <v>364</v>
      </c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</row>
    <row r="964" spans="1:19" ht="25.5" customHeight="1">
      <c r="B964" s="31"/>
      <c r="C964" s="31"/>
      <c r="D964" s="42" t="s">
        <v>379</v>
      </c>
      <c r="E964" s="43"/>
      <c r="F964" s="43"/>
      <c r="G964" s="43"/>
      <c r="H964" s="44"/>
      <c r="I964" s="44"/>
      <c r="J964" s="44"/>
      <c r="K964" s="44"/>
      <c r="L964" s="45"/>
    </row>
    <row r="965" spans="1:19">
      <c r="B965" s="31"/>
      <c r="C965" s="31"/>
      <c r="D965" s="46"/>
      <c r="E965" s="7"/>
      <c r="F965" s="7"/>
      <c r="G965" s="7"/>
      <c r="H965" s="7"/>
      <c r="I965" s="7"/>
      <c r="J965" s="7"/>
      <c r="K965" s="7"/>
      <c r="L965" s="8"/>
    </row>
    <row r="966" spans="1:19">
      <c r="B966" s="31"/>
      <c r="C966" s="31"/>
      <c r="D966" s="47" t="s">
        <v>146</v>
      </c>
      <c r="E966" s="48"/>
      <c r="F966" s="48"/>
      <c r="G966" s="48"/>
      <c r="H966" s="49">
        <f>SUMIF(M846:M963, IF(M845="","",M845), L846:L963)</f>
        <v/>
      </c>
      <c r="I966" s="49"/>
      <c r="J966" s="49"/>
      <c r="K966" s="49"/>
      <c r="L966" s="50"/>
    </row>
    <row r="967" spans="1:19" hidden="1">
      <c r="B967" s="31"/>
      <c r="C967" s="31"/>
      <c r="D967" s="51" t="s">
        <v>147</v>
      </c>
      <c r="E967" s="52"/>
      <c r="F967" s="52"/>
      <c r="G967" s="52"/>
      <c r="H967" s="53">
        <f>ROUND(SUMIF(M846:M963, IF(M845="","",M845), L846:L963) * 0.2, 2)</f>
        <v/>
      </c>
      <c r="I967" s="53"/>
      <c r="J967" s="53"/>
      <c r="K967" s="53"/>
      <c r="L967" s="54"/>
    </row>
    <row r="968" spans="1:19" hidden="1">
      <c r="B968" s="31"/>
      <c r="C968" s="31"/>
      <c r="D968" s="47" t="s">
        <v>148</v>
      </c>
      <c r="E968" s="48"/>
      <c r="F968" s="48"/>
      <c r="G968" s="48"/>
      <c r="H968" s="49">
        <f>SUM(H966:H967)</f>
        <v/>
      </c>
      <c r="I968" s="49"/>
      <c r="J968" s="49"/>
      <c r="K968" s="49"/>
      <c r="L968" s="50"/>
    </row>
    <row r="969" spans="1:19">
      <c r="A969" s="7" t="s">
        <v>145</v>
      </c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</row>
    <row r="970" spans="1:19">
      <c r="B970" s="31"/>
      <c r="C970" s="31"/>
      <c r="D970" s="42" t="s">
        <v>320</v>
      </c>
      <c r="E970" s="43"/>
      <c r="F970" s="43"/>
      <c r="G970" s="43"/>
      <c r="H970" s="44"/>
      <c r="I970" s="44"/>
      <c r="J970" s="44"/>
      <c r="K970" s="44"/>
      <c r="L970" s="45"/>
    </row>
    <row r="971" spans="1:19">
      <c r="B971" s="31"/>
      <c r="C971" s="31"/>
      <c r="D971" s="46"/>
      <c r="E971" s="7"/>
      <c r="F971" s="7"/>
      <c r="G971" s="7"/>
      <c r="H971" s="7"/>
      <c r="I971" s="7"/>
      <c r="J971" s="7"/>
      <c r="K971" s="7"/>
      <c r="L971" s="8"/>
    </row>
    <row r="972" spans="1:19">
      <c r="B972" s="31"/>
      <c r="C972" s="31"/>
      <c r="D972" s="47" t="s">
        <v>146</v>
      </c>
      <c r="E972" s="48"/>
      <c r="F972" s="48"/>
      <c r="G972" s="48"/>
      <c r="H972" s="49">
        <f>SUMIF(M678:M969, IF(M677="","",M677), L678:L969)</f>
        <v/>
      </c>
      <c r="I972" s="49"/>
      <c r="J972" s="49"/>
      <c r="K972" s="49"/>
      <c r="L972" s="50"/>
    </row>
    <row r="973" spans="1:19" hidden="1">
      <c r="B973" s="31"/>
      <c r="C973" s="31"/>
      <c r="D973" s="51" t="s">
        <v>147</v>
      </c>
      <c r="E973" s="52"/>
      <c r="F973" s="52"/>
      <c r="G973" s="52"/>
      <c r="H973" s="53">
        <f>ROUND(SUMIF(M678:M969, IF(M677="","",M677), L678:L969) * 0.2, 2)</f>
        <v/>
      </c>
      <c r="I973" s="53"/>
      <c r="J973" s="53"/>
      <c r="K973" s="53"/>
      <c r="L973" s="54"/>
    </row>
    <row r="974" spans="1:19" hidden="1">
      <c r="B974" s="31"/>
      <c r="C974" s="31"/>
      <c r="D974" s="47" t="s">
        <v>148</v>
      </c>
      <c r="E974" s="48"/>
      <c r="F974" s="48"/>
      <c r="G974" s="48"/>
      <c r="H974" s="49">
        <f>SUM(H972:H973)</f>
        <v/>
      </c>
      <c r="I974" s="49"/>
      <c r="J974" s="49"/>
      <c r="K974" s="49"/>
      <c r="L974" s="50"/>
    </row>
    <row r="975" spans="1:19" ht="15.75" customHeight="1">
      <c r="A975" s="7">
        <v>3</v>
      </c>
      <c r="B975" s="27" t="s">
        <v>432</v>
      </c>
      <c r="C975" s="27"/>
      <c r="D975" s="28" t="s">
        <v>433</v>
      </c>
      <c r="E975" s="28"/>
      <c r="F975" s="28"/>
      <c r="G975" s="28"/>
      <c r="H975" s="28"/>
      <c r="I975" s="28"/>
      <c r="J975" s="28"/>
      <c r="K975" s="28"/>
      <c r="L975" s="28"/>
      <c r="M975" s="7"/>
    </row>
    <row r="976" spans="1:19" ht="22.5" customHeight="1">
      <c r="A976" s="7">
        <v>9</v>
      </c>
      <c r="B976" s="29" t="s">
        <v>434</v>
      </c>
      <c r="C976" s="29"/>
      <c r="D976" s="33" t="s">
        <v>435</v>
      </c>
      <c r="E976" s="31"/>
      <c r="F976" s="31"/>
      <c r="G976" s="31"/>
      <c r="H976" s="34" t="s">
        <v>17</v>
      </c>
      <c r="I976" s="35">
        <v>1</v>
      </c>
      <c r="J976" s="36"/>
      <c r="K976" s="37"/>
      <c r="L976" s="38">
        <f>IF(AND(I976= "",J976= ""), 0, ROUND(ROUND(K976, 2) * ROUND(IF(J976="",I976,J976),  0), 2))</f>
        <v/>
      </c>
      <c r="M976" s="7"/>
      <c r="O976" s="39">
        <v>0.2</v>
      </c>
      <c r="S976" s="7">
        <v>1906</v>
      </c>
    </row>
    <row r="977" spans="1:19" hidden="1">
      <c r="A977" s="7" t="s">
        <v>54</v>
      </c>
    </row>
    <row r="978" spans="1:19" hidden="1">
      <c r="A978" s="7" t="s">
        <v>54</v>
      </c>
    </row>
    <row r="979" spans="1:19" hidden="1">
      <c r="A979" s="7" t="s">
        <v>54</v>
      </c>
    </row>
    <row r="980" spans="1:19" hidden="1">
      <c r="A980" s="7" t="s">
        <v>54</v>
      </c>
    </row>
    <row r="981" spans="1:19" hidden="1">
      <c r="A981" s="7" t="s">
        <v>54</v>
      </c>
    </row>
    <row r="982" spans="1:19" hidden="1">
      <c r="A982" s="7" t="s">
        <v>54</v>
      </c>
    </row>
    <row r="983" spans="1:19" hidden="1">
      <c r="A983" s="7" t="s">
        <v>54</v>
      </c>
    </row>
    <row r="984" spans="1:19" hidden="1">
      <c r="A984" s="7" t="s">
        <v>54</v>
      </c>
    </row>
    <row r="985" spans="1:19" hidden="1">
      <c r="A985" s="7" t="s">
        <v>54</v>
      </c>
    </row>
    <row r="986" spans="1:19" hidden="1">
      <c r="A986" s="7" t="s">
        <v>54</v>
      </c>
    </row>
    <row r="987" spans="1:19" hidden="1">
      <c r="A987" s="7" t="s">
        <v>54</v>
      </c>
    </row>
    <row r="988" spans="1:19" hidden="1">
      <c r="A988" s="7" t="s">
        <v>54</v>
      </c>
    </row>
    <row r="989" spans="1:19" ht="22.5" customHeight="1">
      <c r="A989" s="7" t="s">
        <v>55</v>
      </c>
      <c r="B989" s="40"/>
      <c r="C989" s="40"/>
      <c r="D989" s="40" t="s">
        <v>436</v>
      </c>
      <c r="E989" s="40"/>
      <c r="F989" s="40"/>
      <c r="G989" s="40"/>
      <c r="H989" s="40"/>
      <c r="I989" s="40"/>
      <c r="J989" s="40"/>
      <c r="K989" s="40"/>
      <c r="L989" s="40"/>
    </row>
    <row r="990" spans="1:19" hidden="1">
      <c r="A990" s="7" t="s">
        <v>59</v>
      </c>
    </row>
    <row r="991" spans="1:19" hidden="1">
      <c r="A991" s="7" t="s">
        <v>60</v>
      </c>
    </row>
    <row r="992" spans="1:19" ht="22.5" customHeight="1">
      <c r="A992" s="7">
        <v>9</v>
      </c>
      <c r="B992" s="29" t="s">
        <v>437</v>
      </c>
      <c r="C992" s="29"/>
      <c r="D992" s="33" t="s">
        <v>438</v>
      </c>
      <c r="E992" s="31"/>
      <c r="F992" s="31"/>
      <c r="G992" s="31"/>
      <c r="H992" s="34" t="s">
        <v>17</v>
      </c>
      <c r="I992" s="35">
        <v>1</v>
      </c>
      <c r="J992" s="36"/>
      <c r="K992" s="37"/>
      <c r="L992" s="38">
        <f>IF(AND(I992= "",J992= ""), 0, ROUND(ROUND(K992, 2) * ROUND(IF(J992="",I992,J992),  0), 2))</f>
        <v/>
      </c>
      <c r="M992" s="7"/>
      <c r="O992" s="39">
        <v>0.2</v>
      </c>
      <c r="S992" s="7">
        <v>1906</v>
      </c>
    </row>
    <row r="993" spans="1:12" hidden="1">
      <c r="A993" s="7" t="s">
        <v>54</v>
      </c>
    </row>
    <row r="994" spans="1:12" hidden="1">
      <c r="A994" s="7" t="s">
        <v>54</v>
      </c>
    </row>
    <row r="995" spans="1:12" hidden="1">
      <c r="A995" s="7" t="s">
        <v>54</v>
      </c>
    </row>
    <row r="996" spans="1:12" hidden="1">
      <c r="A996" s="7" t="s">
        <v>54</v>
      </c>
    </row>
    <row r="997" spans="1:12" hidden="1">
      <c r="A997" s="7" t="s">
        <v>54</v>
      </c>
    </row>
    <row r="998" spans="1:12" hidden="1">
      <c r="A998" s="7" t="s">
        <v>54</v>
      </c>
    </row>
    <row r="999" spans="1:12" hidden="1">
      <c r="A999" s="7" t="s">
        <v>54</v>
      </c>
    </row>
    <row r="1000" spans="1:12" hidden="1">
      <c r="A1000" s="7" t="s">
        <v>54</v>
      </c>
    </row>
    <row r="1001" spans="1:12" hidden="1">
      <c r="A1001" s="7" t="s">
        <v>54</v>
      </c>
    </row>
    <row r="1002" spans="1:12" hidden="1">
      <c r="A1002" s="7" t="s">
        <v>54</v>
      </c>
    </row>
    <row r="1003" spans="1:12" hidden="1">
      <c r="A1003" s="7" t="s">
        <v>54</v>
      </c>
    </row>
    <row r="1004" spans="1:12" hidden="1">
      <c r="A1004" s="7" t="s">
        <v>54</v>
      </c>
    </row>
    <row r="1005" spans="1:12" ht="22.5" customHeight="1">
      <c r="A1005" s="7" t="s">
        <v>55</v>
      </c>
      <c r="B1005" s="40"/>
      <c r="C1005" s="40"/>
      <c r="D1005" s="40" t="s">
        <v>439</v>
      </c>
      <c r="E1005" s="40"/>
      <c r="F1005" s="40"/>
      <c r="G1005" s="40"/>
      <c r="H1005" s="40"/>
      <c r="I1005" s="40"/>
      <c r="J1005" s="40"/>
      <c r="K1005" s="40"/>
      <c r="L1005" s="40"/>
    </row>
    <row r="1006" spans="1:12" hidden="1">
      <c r="A1006" s="7" t="s">
        <v>59</v>
      </c>
    </row>
    <row r="1007" spans="1:12" hidden="1">
      <c r="A1007" s="7" t="s">
        <v>60</v>
      </c>
    </row>
    <row r="1008" spans="1:12">
      <c r="A1008" s="7" t="s">
        <v>145</v>
      </c>
      <c r="B1008" s="31"/>
      <c r="C1008" s="31"/>
      <c r="D1008" s="31"/>
      <c r="E1008" s="31"/>
      <c r="F1008" s="31"/>
      <c r="G1008" s="31"/>
      <c r="H1008" s="31"/>
      <c r="I1008" s="31"/>
      <c r="J1008" s="31"/>
      <c r="K1008" s="31"/>
      <c r="L1008" s="31"/>
    </row>
    <row r="1009" spans="1:19">
      <c r="B1009" s="31"/>
      <c r="C1009" s="31"/>
      <c r="D1009" s="42" t="s">
        <v>433</v>
      </c>
      <c r="E1009" s="43"/>
      <c r="F1009" s="43"/>
      <c r="G1009" s="43"/>
      <c r="H1009" s="44"/>
      <c r="I1009" s="44"/>
      <c r="J1009" s="44"/>
      <c r="K1009" s="44"/>
      <c r="L1009" s="45"/>
    </row>
    <row r="1010" spans="1:19">
      <c r="B1010" s="31"/>
      <c r="C1010" s="31"/>
      <c r="D1010" s="46"/>
      <c r="E1010" s="7"/>
      <c r="F1010" s="7"/>
      <c r="G1010" s="7"/>
      <c r="H1010" s="7"/>
      <c r="I1010" s="7"/>
      <c r="J1010" s="7"/>
      <c r="K1010" s="7"/>
      <c r="L1010" s="8"/>
    </row>
    <row r="1011" spans="1:19">
      <c r="B1011" s="31"/>
      <c r="C1011" s="31"/>
      <c r="D1011" s="47" t="s">
        <v>146</v>
      </c>
      <c r="E1011" s="48"/>
      <c r="F1011" s="48"/>
      <c r="G1011" s="48"/>
      <c r="H1011" s="49">
        <f>SUMIF(M976:M1008, IF(M975="","",M975), L976:L1008)</f>
        <v/>
      </c>
      <c r="I1011" s="49"/>
      <c r="J1011" s="49"/>
      <c r="K1011" s="49"/>
      <c r="L1011" s="50"/>
    </row>
    <row r="1012" spans="1:19" hidden="1">
      <c r="B1012" s="31"/>
      <c r="C1012" s="31"/>
      <c r="D1012" s="51" t="s">
        <v>147</v>
      </c>
      <c r="E1012" s="52"/>
      <c r="F1012" s="52"/>
      <c r="G1012" s="52"/>
      <c r="H1012" s="53">
        <f>ROUND(SUMIF(M976:M1008, IF(M975="","",M975), L976:L1008) * 0.2, 2)</f>
        <v/>
      </c>
      <c r="I1012" s="53"/>
      <c r="J1012" s="53"/>
      <c r="K1012" s="53"/>
      <c r="L1012" s="54"/>
    </row>
    <row r="1013" spans="1:19" hidden="1">
      <c r="B1013" s="31"/>
      <c r="C1013" s="31"/>
      <c r="D1013" s="47" t="s">
        <v>148</v>
      </c>
      <c r="E1013" s="48"/>
      <c r="F1013" s="48"/>
      <c r="G1013" s="48"/>
      <c r="H1013" s="49">
        <f>SUM(H1011:H1012)</f>
        <v/>
      </c>
      <c r="I1013" s="49"/>
      <c r="J1013" s="49"/>
      <c r="K1013" s="49"/>
      <c r="L1013" s="50"/>
    </row>
    <row r="1014" spans="1:19" ht="31.5" customHeight="1">
      <c r="A1014" s="7">
        <v>3</v>
      </c>
      <c r="B1014" s="27" t="s">
        <v>440</v>
      </c>
      <c r="C1014" s="27"/>
      <c r="D1014" s="28" t="s">
        <v>441</v>
      </c>
      <c r="E1014" s="28"/>
      <c r="F1014" s="28"/>
      <c r="G1014" s="28"/>
      <c r="H1014" s="28"/>
      <c r="I1014" s="28"/>
      <c r="J1014" s="28"/>
      <c r="K1014" s="28"/>
      <c r="L1014" s="28"/>
      <c r="M1014" s="7"/>
    </row>
    <row r="1015" spans="1:19">
      <c r="A1015" s="7">
        <v>8</v>
      </c>
      <c r="B1015" s="29" t="s">
        <v>442</v>
      </c>
      <c r="C1015" s="29"/>
      <c r="D1015" s="30" t="s">
        <v>50</v>
      </c>
      <c r="E1015" s="30"/>
      <c r="F1015" s="30"/>
      <c r="G1015" s="30"/>
      <c r="H1015" s="31"/>
      <c r="I1015" s="31"/>
      <c r="J1015" s="31"/>
      <c r="K1015" s="31"/>
      <c r="L1015" s="32"/>
      <c r="M1015" s="7"/>
    </row>
    <row r="1016" spans="1:19" hidden="1">
      <c r="A1016" s="7" t="s">
        <v>51</v>
      </c>
    </row>
    <row r="1017" spans="1:19">
      <c r="A1017" s="7">
        <v>9</v>
      </c>
      <c r="B1017" s="29" t="s">
        <v>443</v>
      </c>
      <c r="C1017" s="29"/>
      <c r="D1017" s="33" t="s">
        <v>444</v>
      </c>
      <c r="E1017" s="31"/>
      <c r="F1017" s="31"/>
      <c r="G1017" s="31"/>
      <c r="H1017" s="34" t="s">
        <v>17</v>
      </c>
      <c r="I1017" s="35">
        <v>5</v>
      </c>
      <c r="J1017" s="36"/>
      <c r="K1017" s="37"/>
      <c r="L1017" s="38">
        <f>IF(AND(I1017= "",J1017= ""), 0, ROUND(ROUND(K1017, 2) * ROUND(IF(J1017="",I1017,J1017),  0), 2))</f>
        <v/>
      </c>
      <c r="M1017" s="7"/>
      <c r="O1017" s="39">
        <v>0.2</v>
      </c>
      <c r="S1017" s="7">
        <v>1906</v>
      </c>
    </row>
    <row r="1018" spans="1:19" hidden="1">
      <c r="A1018" s="7" t="s">
        <v>54</v>
      </c>
    </row>
    <row r="1019" spans="1:19" ht="33.75" customHeight="1">
      <c r="A1019" s="7" t="s">
        <v>55</v>
      </c>
      <c r="B1019" s="40"/>
      <c r="C1019" s="40"/>
      <c r="D1019" s="40" t="s">
        <v>445</v>
      </c>
      <c r="E1019" s="40"/>
      <c r="F1019" s="40"/>
      <c r="G1019" s="40"/>
      <c r="H1019" s="40"/>
      <c r="I1019" s="40"/>
      <c r="J1019" s="40"/>
      <c r="K1019" s="40"/>
      <c r="L1019" s="40"/>
    </row>
    <row r="1020" spans="1:19" hidden="1">
      <c r="A1020" s="7" t="s">
        <v>59</v>
      </c>
    </row>
    <row r="1021" spans="1:19" hidden="1">
      <c r="A1021" s="7" t="s">
        <v>60</v>
      </c>
    </row>
    <row r="1022" spans="1:19">
      <c r="A1022" s="7">
        <v>9</v>
      </c>
      <c r="B1022" s="29" t="s">
        <v>446</v>
      </c>
      <c r="C1022" s="29"/>
      <c r="D1022" s="33" t="s">
        <v>447</v>
      </c>
      <c r="E1022" s="31"/>
      <c r="F1022" s="31"/>
      <c r="G1022" s="31"/>
      <c r="H1022" s="34" t="s">
        <v>17</v>
      </c>
      <c r="I1022" s="35">
        <v>10</v>
      </c>
      <c r="J1022" s="36"/>
      <c r="K1022" s="37"/>
      <c r="L1022" s="38">
        <f>IF(AND(I1022= "",J1022= ""), 0, ROUND(ROUND(K1022, 2) * ROUND(IF(J1022="",I1022,J1022),  0), 2))</f>
        <v/>
      </c>
      <c r="M1022" s="7"/>
      <c r="O1022" s="39">
        <v>0.2</v>
      </c>
      <c r="S1022" s="7">
        <v>1906</v>
      </c>
    </row>
    <row r="1023" spans="1:19" hidden="1">
      <c r="A1023" s="7" t="s">
        <v>54</v>
      </c>
    </row>
    <row r="1024" spans="1:19" ht="22.5" customHeight="1">
      <c r="A1024" s="7" t="s">
        <v>55</v>
      </c>
      <c r="B1024" s="40"/>
      <c r="C1024" s="40"/>
      <c r="D1024" s="40" t="s">
        <v>448</v>
      </c>
      <c r="E1024" s="40"/>
      <c r="F1024" s="40"/>
      <c r="G1024" s="40"/>
      <c r="H1024" s="40"/>
      <c r="I1024" s="40"/>
      <c r="J1024" s="40"/>
      <c r="K1024" s="40"/>
      <c r="L1024" s="40"/>
    </row>
    <row r="1025" spans="1:19" hidden="1">
      <c r="A1025" s="7" t="s">
        <v>59</v>
      </c>
    </row>
    <row r="1026" spans="1:19" hidden="1">
      <c r="A1026" s="7" t="s">
        <v>60</v>
      </c>
    </row>
    <row r="1027" spans="1:19">
      <c r="A1027" s="7">
        <v>9</v>
      </c>
      <c r="B1027" s="29" t="s">
        <v>449</v>
      </c>
      <c r="C1027" s="29"/>
      <c r="D1027" s="33" t="s">
        <v>450</v>
      </c>
      <c r="E1027" s="31"/>
      <c r="F1027" s="31"/>
      <c r="G1027" s="31"/>
      <c r="H1027" s="34" t="s">
        <v>17</v>
      </c>
      <c r="I1027" s="35">
        <v>5</v>
      </c>
      <c r="J1027" s="36"/>
      <c r="K1027" s="37"/>
      <c r="L1027" s="38">
        <f>IF(AND(I1027= "",J1027= ""), 0, ROUND(ROUND(K1027, 2) * ROUND(IF(J1027="",I1027,J1027),  0), 2))</f>
        <v/>
      </c>
      <c r="M1027" s="7"/>
      <c r="O1027" s="39">
        <v>0.2</v>
      </c>
      <c r="S1027" s="7">
        <v>1906</v>
      </c>
    </row>
    <row r="1028" spans="1:19" hidden="1">
      <c r="A1028" s="7" t="s">
        <v>54</v>
      </c>
    </row>
    <row r="1029" spans="1:19" ht="33.75" customHeight="1">
      <c r="A1029" s="7" t="s">
        <v>55</v>
      </c>
      <c r="B1029" s="40"/>
      <c r="C1029" s="40"/>
      <c r="D1029" s="40" t="s">
        <v>451</v>
      </c>
      <c r="E1029" s="40"/>
      <c r="F1029" s="40"/>
      <c r="G1029" s="40"/>
      <c r="H1029" s="40"/>
      <c r="I1029" s="40"/>
      <c r="J1029" s="40"/>
      <c r="K1029" s="40"/>
      <c r="L1029" s="40"/>
    </row>
    <row r="1030" spans="1:19" hidden="1">
      <c r="A1030" s="7" t="s">
        <v>59</v>
      </c>
    </row>
    <row r="1031" spans="1:19" hidden="1">
      <c r="A1031" s="7" t="s">
        <v>60</v>
      </c>
    </row>
    <row r="1032" spans="1:19" hidden="1">
      <c r="A1032" s="7" t="s">
        <v>46</v>
      </c>
    </row>
    <row r="1033" spans="1:19" ht="24" customHeight="1">
      <c r="A1033" s="7">
        <v>8</v>
      </c>
      <c r="B1033" s="29" t="s">
        <v>452</v>
      </c>
      <c r="C1033" s="29"/>
      <c r="D1033" s="30" t="s">
        <v>453</v>
      </c>
      <c r="E1033" s="30"/>
      <c r="F1033" s="30"/>
      <c r="G1033" s="30"/>
      <c r="H1033" s="31"/>
      <c r="I1033" s="31"/>
      <c r="J1033" s="31"/>
      <c r="K1033" s="31"/>
      <c r="L1033" s="32"/>
      <c r="M1033" s="7"/>
    </row>
    <row r="1034" spans="1:19" hidden="1">
      <c r="A1034" s="7" t="s">
        <v>51</v>
      </c>
    </row>
    <row r="1035" spans="1:19" hidden="1">
      <c r="A1035" s="7" t="s">
        <v>51</v>
      </c>
    </row>
    <row r="1036" spans="1:19" hidden="1">
      <c r="A1036" s="7" t="s">
        <v>51</v>
      </c>
    </row>
    <row r="1037" spans="1:19" hidden="1">
      <c r="A1037" s="7" t="s">
        <v>51</v>
      </c>
    </row>
    <row r="1038" spans="1:19" hidden="1">
      <c r="A1038" s="7" t="s">
        <v>51</v>
      </c>
    </row>
    <row r="1039" spans="1:19" hidden="1">
      <c r="A1039" s="7" t="s">
        <v>51</v>
      </c>
    </row>
    <row r="1040" spans="1:19" hidden="1">
      <c r="A1040" s="7" t="s">
        <v>51</v>
      </c>
    </row>
    <row r="1041" spans="1:19" ht="22.5" customHeight="1">
      <c r="A1041" s="7">
        <v>9</v>
      </c>
      <c r="B1041" s="29" t="s">
        <v>454</v>
      </c>
      <c r="C1041" s="29"/>
      <c r="D1041" s="33" t="s">
        <v>455</v>
      </c>
      <c r="E1041" s="31"/>
      <c r="F1041" s="31"/>
      <c r="G1041" s="31"/>
      <c r="H1041" s="34" t="s">
        <v>456</v>
      </c>
      <c r="I1041" s="56">
        <v>236</v>
      </c>
      <c r="J1041" s="57"/>
      <c r="K1041" s="37"/>
      <c r="L1041" s="38">
        <f>IF(AND(I1041= "",J1041= ""), 0, ROUND(ROUND(K1041, 2) * ROUND(IF(J1041="",I1041,J1041),  2), 2))</f>
        <v/>
      </c>
      <c r="M1041" s="7"/>
      <c r="O1041" s="39">
        <v>0.2</v>
      </c>
      <c r="S1041" s="7">
        <v>1906</v>
      </c>
    </row>
    <row r="1042" spans="1:19" hidden="1">
      <c r="A1042" s="7" t="s">
        <v>54</v>
      </c>
    </row>
    <row r="1043" spans="1:19" hidden="1">
      <c r="A1043" s="7" t="s">
        <v>54</v>
      </c>
    </row>
    <row r="1044" spans="1:19" hidden="1">
      <c r="A1044" s="7" t="s">
        <v>54</v>
      </c>
    </row>
    <row r="1045" spans="1:19">
      <c r="A1045" s="7" t="s">
        <v>55</v>
      </c>
      <c r="B1045" s="40"/>
      <c r="C1045" s="40"/>
      <c r="D1045" s="40" t="s">
        <v>180</v>
      </c>
      <c r="E1045" s="40"/>
      <c r="F1045" s="40"/>
      <c r="G1045" s="40"/>
      <c r="H1045" s="40"/>
      <c r="I1045" s="40"/>
      <c r="J1045" s="40"/>
      <c r="K1045" s="40"/>
      <c r="L1045" s="40"/>
    </row>
    <row r="1046" spans="1:19" ht="22.5" customHeight="1">
      <c r="A1046" s="7" t="s">
        <v>55</v>
      </c>
      <c r="B1046" s="40"/>
      <c r="C1046" s="40"/>
      <c r="D1046" s="40" t="s">
        <v>457</v>
      </c>
      <c r="E1046" s="40"/>
      <c r="F1046" s="40"/>
      <c r="G1046" s="40"/>
      <c r="H1046" s="40"/>
      <c r="I1046" s="40"/>
      <c r="J1046" s="40"/>
      <c r="K1046" s="40"/>
      <c r="L1046" s="40"/>
    </row>
    <row r="1047" spans="1:19" hidden="1">
      <c r="A1047" s="7" t="s">
        <v>58</v>
      </c>
    </row>
    <row r="1048" spans="1:19" ht="22.5" customHeight="1">
      <c r="A1048" s="7" t="s">
        <v>55</v>
      </c>
      <c r="B1048" s="40"/>
      <c r="C1048" s="40"/>
      <c r="D1048" s="40" t="s">
        <v>458</v>
      </c>
      <c r="E1048" s="40"/>
      <c r="F1048" s="40"/>
      <c r="G1048" s="40"/>
      <c r="H1048" s="40"/>
      <c r="I1048" s="40"/>
      <c r="J1048" s="40"/>
      <c r="K1048" s="40"/>
      <c r="L1048" s="40"/>
    </row>
    <row r="1049" spans="1:19" hidden="1">
      <c r="A1049" s="7" t="s">
        <v>58</v>
      </c>
    </row>
    <row r="1050" spans="1:19" ht="22.5" customHeight="1">
      <c r="A1050" s="7" t="s">
        <v>55</v>
      </c>
      <c r="B1050" s="40"/>
      <c r="C1050" s="40"/>
      <c r="D1050" s="40" t="s">
        <v>459</v>
      </c>
      <c r="E1050" s="40"/>
      <c r="F1050" s="40"/>
      <c r="G1050" s="40"/>
      <c r="H1050" s="40"/>
      <c r="I1050" s="40"/>
      <c r="J1050" s="40"/>
      <c r="K1050" s="40"/>
      <c r="L1050" s="40"/>
    </row>
    <row r="1051" spans="1:19" hidden="1">
      <c r="A1051" s="7" t="s">
        <v>58</v>
      </c>
    </row>
    <row r="1052" spans="1:19" hidden="1">
      <c r="A1052" s="7" t="s">
        <v>59</v>
      </c>
    </row>
    <row r="1053" spans="1:19" hidden="1">
      <c r="A1053" s="7" t="s">
        <v>60</v>
      </c>
    </row>
    <row r="1054" spans="1:19" hidden="1">
      <c r="A1054" s="7" t="s">
        <v>46</v>
      </c>
    </row>
    <row r="1055" spans="1:19">
      <c r="A1055" s="7" t="s">
        <v>145</v>
      </c>
      <c r="B1055" s="31"/>
      <c r="C1055" s="31"/>
      <c r="D1055" s="31"/>
      <c r="E1055" s="31"/>
      <c r="F1055" s="31"/>
      <c r="G1055" s="31"/>
      <c r="H1055" s="31"/>
      <c r="I1055" s="31"/>
      <c r="J1055" s="31"/>
      <c r="K1055" s="31"/>
      <c r="L1055" s="31"/>
    </row>
    <row r="1056" spans="1:19" ht="25.5" customHeight="1">
      <c r="B1056" s="31"/>
      <c r="C1056" s="31"/>
      <c r="D1056" s="42" t="s">
        <v>441</v>
      </c>
      <c r="E1056" s="43"/>
      <c r="F1056" s="43"/>
      <c r="G1056" s="43"/>
      <c r="H1056" s="44"/>
      <c r="I1056" s="44"/>
      <c r="J1056" s="44"/>
      <c r="K1056" s="44"/>
      <c r="L1056" s="45"/>
    </row>
    <row r="1057" spans="1:19">
      <c r="B1057" s="31"/>
      <c r="C1057" s="31"/>
      <c r="D1057" s="46"/>
      <c r="E1057" s="7"/>
      <c r="F1057" s="7"/>
      <c r="G1057" s="7"/>
      <c r="H1057" s="7"/>
      <c r="I1057" s="7"/>
      <c r="J1057" s="7"/>
      <c r="K1057" s="7"/>
      <c r="L1057" s="8"/>
    </row>
    <row r="1058" spans="1:19">
      <c r="B1058" s="31"/>
      <c r="C1058" s="31"/>
      <c r="D1058" s="47" t="s">
        <v>146</v>
      </c>
      <c r="E1058" s="48"/>
      <c r="F1058" s="48"/>
      <c r="G1058" s="48"/>
      <c r="H1058" s="49">
        <f>SUMIF(M1015:M1055, IF(M1014="","",M1014), L1015:L1055)</f>
        <v/>
      </c>
      <c r="I1058" s="49"/>
      <c r="J1058" s="49"/>
      <c r="K1058" s="49"/>
      <c r="L1058" s="50"/>
    </row>
    <row r="1059" spans="1:19" hidden="1">
      <c r="B1059" s="31"/>
      <c r="C1059" s="31"/>
      <c r="D1059" s="51" t="s">
        <v>147</v>
      </c>
      <c r="E1059" s="52"/>
      <c r="F1059" s="52"/>
      <c r="G1059" s="52"/>
      <c r="H1059" s="53">
        <f>ROUND(SUMIF(M1015:M1055, IF(M1014="","",M1014), L1015:L1055) * 0.2, 2)</f>
        <v/>
      </c>
      <c r="I1059" s="53"/>
      <c r="J1059" s="53"/>
      <c r="K1059" s="53"/>
      <c r="L1059" s="54"/>
    </row>
    <row r="1060" spans="1:19" hidden="1">
      <c r="B1060" s="31"/>
      <c r="C1060" s="31"/>
      <c r="D1060" s="47" t="s">
        <v>148</v>
      </c>
      <c r="E1060" s="48"/>
      <c r="F1060" s="48"/>
      <c r="G1060" s="48"/>
      <c r="H1060" s="49">
        <f>SUM(H1058:H1059)</f>
        <v/>
      </c>
      <c r="I1060" s="49"/>
      <c r="J1060" s="49"/>
      <c r="K1060" s="49"/>
      <c r="L1060" s="50"/>
    </row>
    <row r="1061" spans="1:19" ht="15.75" customHeight="1">
      <c r="A1061" s="7">
        <v>3</v>
      </c>
      <c r="B1061" s="27" t="s">
        <v>460</v>
      </c>
      <c r="C1061" s="27"/>
      <c r="D1061" s="28" t="s">
        <v>461</v>
      </c>
      <c r="E1061" s="28"/>
      <c r="F1061" s="28"/>
      <c r="G1061" s="28"/>
      <c r="H1061" s="28"/>
      <c r="I1061" s="28"/>
      <c r="J1061" s="28"/>
      <c r="K1061" s="28"/>
      <c r="L1061" s="28"/>
      <c r="M1061" s="7"/>
    </row>
    <row r="1062" spans="1:19" ht="22.5" customHeight="1">
      <c r="A1062" s="7">
        <v>9</v>
      </c>
      <c r="B1062" s="29" t="s">
        <v>462</v>
      </c>
      <c r="C1062" s="29"/>
      <c r="D1062" s="33" t="s">
        <v>463</v>
      </c>
      <c r="E1062" s="31"/>
      <c r="F1062" s="31"/>
      <c r="G1062" s="31"/>
      <c r="H1062" s="34" t="s">
        <v>15</v>
      </c>
      <c r="I1062" s="56">
        <v>58</v>
      </c>
      <c r="J1062" s="57"/>
      <c r="K1062" s="37"/>
      <c r="L1062" s="38">
        <f>IF(AND(I1062= "",J1062= ""), 0, ROUND(ROUND(K1062, 2) * ROUND(IF(J1062="",I1062,J1062),  2), 2))</f>
        <v/>
      </c>
      <c r="M1062" s="7"/>
      <c r="O1062" s="39">
        <v>0.2</v>
      </c>
      <c r="S1062" s="7">
        <v>1906</v>
      </c>
    </row>
    <row r="1063" spans="1:19" hidden="1">
      <c r="A1063" s="7" t="s">
        <v>54</v>
      </c>
    </row>
    <row r="1064" spans="1:19" hidden="1">
      <c r="A1064" s="7" t="s">
        <v>54</v>
      </c>
    </row>
    <row r="1065" spans="1:19" ht="22.5" customHeight="1">
      <c r="A1065" s="7" t="s">
        <v>55</v>
      </c>
      <c r="B1065" s="40"/>
      <c r="C1065" s="40"/>
      <c r="D1065" s="40" t="s">
        <v>464</v>
      </c>
      <c r="E1065" s="40"/>
      <c r="F1065" s="40"/>
      <c r="G1065" s="40"/>
      <c r="H1065" s="40"/>
      <c r="I1065" s="40"/>
      <c r="J1065" s="40"/>
      <c r="K1065" s="40"/>
      <c r="L1065" s="40"/>
    </row>
    <row r="1066" spans="1:19">
      <c r="A1066" s="7" t="s">
        <v>55</v>
      </c>
      <c r="B1066" s="40"/>
      <c r="C1066" s="40"/>
      <c r="D1066" s="40" t="s">
        <v>465</v>
      </c>
      <c r="E1066" s="40"/>
      <c r="F1066" s="40"/>
      <c r="G1066" s="40"/>
      <c r="H1066" s="40"/>
      <c r="I1066" s="40"/>
      <c r="J1066" s="40"/>
      <c r="K1066" s="40"/>
      <c r="L1066" s="40"/>
    </row>
    <row r="1067" spans="1:19" hidden="1">
      <c r="A1067" s="7" t="s">
        <v>103</v>
      </c>
    </row>
    <row r="1068" spans="1:19" hidden="1">
      <c r="A1068" s="7" t="s">
        <v>103</v>
      </c>
    </row>
    <row r="1069" spans="1:19">
      <c r="A1069" s="7" t="s">
        <v>55</v>
      </c>
      <c r="B1069" s="40"/>
      <c r="C1069" s="40"/>
      <c r="D1069" s="40" t="s">
        <v>466</v>
      </c>
      <c r="E1069" s="40"/>
      <c r="F1069" s="40"/>
      <c r="G1069" s="40"/>
      <c r="H1069" s="40"/>
      <c r="I1069" s="40"/>
      <c r="J1069" s="40"/>
      <c r="K1069" s="40"/>
      <c r="L1069" s="40"/>
    </row>
    <row r="1070" spans="1:19" hidden="1">
      <c r="A1070" s="7" t="s">
        <v>58</v>
      </c>
    </row>
    <row r="1071" spans="1:19" hidden="1">
      <c r="A1071" s="7" t="s">
        <v>58</v>
      </c>
    </row>
    <row r="1072" spans="1:19" hidden="1">
      <c r="A1072" s="7" t="s">
        <v>58</v>
      </c>
    </row>
    <row r="1073" spans="1:13" hidden="1">
      <c r="A1073" s="7" t="s">
        <v>58</v>
      </c>
    </row>
    <row r="1074" spans="1:13" hidden="1">
      <c r="A1074" s="7" t="s">
        <v>59</v>
      </c>
    </row>
    <row r="1075" spans="1:13" hidden="1">
      <c r="A1075" s="7" t="s">
        <v>60</v>
      </c>
    </row>
    <row r="1076" spans="1:13">
      <c r="A1076" s="7" t="s">
        <v>145</v>
      </c>
      <c r="B1076" s="31"/>
      <c r="C1076" s="31"/>
      <c r="D1076" s="31"/>
      <c r="E1076" s="31"/>
      <c r="F1076" s="31"/>
      <c r="G1076" s="31"/>
      <c r="H1076" s="31"/>
      <c r="I1076" s="31"/>
      <c r="J1076" s="31"/>
      <c r="K1076" s="31"/>
      <c r="L1076" s="31"/>
    </row>
    <row r="1077" spans="1:13">
      <c r="B1077" s="31"/>
      <c r="C1077" s="31"/>
      <c r="D1077" s="42" t="s">
        <v>461</v>
      </c>
      <c r="E1077" s="43"/>
      <c r="F1077" s="43"/>
      <c r="G1077" s="43"/>
      <c r="H1077" s="44"/>
      <c r="I1077" s="44"/>
      <c r="J1077" s="44"/>
      <c r="K1077" s="44"/>
      <c r="L1077" s="45"/>
    </row>
    <row r="1078" spans="1:13">
      <c r="B1078" s="31"/>
      <c r="C1078" s="31"/>
      <c r="D1078" s="46"/>
      <c r="E1078" s="7"/>
      <c r="F1078" s="7"/>
      <c r="G1078" s="7"/>
      <c r="H1078" s="7"/>
      <c r="I1078" s="7"/>
      <c r="J1078" s="7"/>
      <c r="K1078" s="7"/>
      <c r="L1078" s="8"/>
    </row>
    <row r="1079" spans="1:13">
      <c r="B1079" s="31"/>
      <c r="C1079" s="31"/>
      <c r="D1079" s="47" t="s">
        <v>146</v>
      </c>
      <c r="E1079" s="48"/>
      <c r="F1079" s="48"/>
      <c r="G1079" s="48"/>
      <c r="H1079" s="49">
        <f>SUMIF(M1062:M1076, IF(M1061="","",M1061), L1062:L1076)</f>
        <v/>
      </c>
      <c r="I1079" s="49"/>
      <c r="J1079" s="49"/>
      <c r="K1079" s="49"/>
      <c r="L1079" s="50"/>
    </row>
    <row r="1080" spans="1:13" hidden="1">
      <c r="B1080" s="31"/>
      <c r="C1080" s="31"/>
      <c r="D1080" s="51" t="s">
        <v>147</v>
      </c>
      <c r="E1080" s="52"/>
      <c r="F1080" s="52"/>
      <c r="G1080" s="52"/>
      <c r="H1080" s="53">
        <f>ROUND(SUMIF(M1062:M1076, IF(M1061="","",M1061), L1062:L1076) * 0.2, 2)</f>
        <v/>
      </c>
      <c r="I1080" s="53"/>
      <c r="J1080" s="53"/>
      <c r="K1080" s="53"/>
      <c r="L1080" s="54"/>
    </row>
    <row r="1081" spans="1:13" hidden="1">
      <c r="B1081" s="31"/>
      <c r="C1081" s="31"/>
      <c r="D1081" s="47" t="s">
        <v>148</v>
      </c>
      <c r="E1081" s="48"/>
      <c r="F1081" s="48"/>
      <c r="G1081" s="48"/>
      <c r="H1081" s="49">
        <f>SUM(H1079:H1080)</f>
        <v/>
      </c>
      <c r="I1081" s="49"/>
      <c r="J1081" s="49"/>
      <c r="K1081" s="49"/>
      <c r="L1081" s="50"/>
    </row>
    <row r="1082" spans="1:13" ht="63" customHeight="1">
      <c r="A1082" s="7">
        <v>3</v>
      </c>
      <c r="B1082" s="27" t="s">
        <v>467</v>
      </c>
      <c r="C1082" s="27"/>
      <c r="D1082" s="28" t="s">
        <v>468</v>
      </c>
      <c r="E1082" s="28"/>
      <c r="F1082" s="28"/>
      <c r="G1082" s="28"/>
      <c r="H1082" s="28"/>
      <c r="I1082" s="28"/>
      <c r="J1082" s="28"/>
      <c r="K1082" s="28"/>
      <c r="L1082" s="28"/>
      <c r="M1082" s="7" t="s">
        <v>469</v>
      </c>
    </row>
    <row r="1083" spans="1:13">
      <c r="A1083" s="7">
        <v>4</v>
      </c>
      <c r="B1083" s="27" t="s">
        <v>470</v>
      </c>
      <c r="C1083" s="27"/>
      <c r="D1083" s="55" t="s">
        <v>471</v>
      </c>
      <c r="E1083" s="55"/>
      <c r="F1083" s="55"/>
      <c r="G1083" s="55"/>
      <c r="H1083" s="55"/>
      <c r="I1083" s="55"/>
      <c r="J1083" s="55"/>
      <c r="K1083" s="55"/>
      <c r="L1083" s="55"/>
      <c r="M1083" s="7" t="s">
        <v>469</v>
      </c>
    </row>
    <row r="1084" spans="1:13" ht="24" customHeight="1">
      <c r="A1084" s="7">
        <v>8</v>
      </c>
      <c r="B1084" s="29" t="s">
        <v>472</v>
      </c>
      <c r="C1084" s="29"/>
      <c r="D1084" s="30" t="s">
        <v>473</v>
      </c>
      <c r="E1084" s="30"/>
      <c r="F1084" s="30"/>
      <c r="G1084" s="30"/>
      <c r="H1084" s="31"/>
      <c r="I1084" s="31"/>
      <c r="J1084" s="31"/>
      <c r="K1084" s="31"/>
      <c r="L1084" s="32"/>
      <c r="M1084" s="7" t="s">
        <v>469</v>
      </c>
    </row>
    <row r="1085" spans="1:13" hidden="1">
      <c r="A1085" s="7" t="s">
        <v>51</v>
      </c>
    </row>
    <row r="1086" spans="1:13" hidden="1">
      <c r="A1086" s="7" t="s">
        <v>51</v>
      </c>
    </row>
    <row r="1087" spans="1:13" hidden="1">
      <c r="A1087" s="7" t="s">
        <v>51</v>
      </c>
    </row>
    <row r="1088" spans="1:13" hidden="1">
      <c r="A1088" s="7" t="s">
        <v>51</v>
      </c>
    </row>
    <row r="1089" spans="1:19" hidden="1">
      <c r="A1089" s="7" t="s">
        <v>51</v>
      </c>
    </row>
    <row r="1090" spans="1:19" hidden="1">
      <c r="A1090" s="7" t="s">
        <v>51</v>
      </c>
    </row>
    <row r="1091" spans="1:19" hidden="1">
      <c r="A1091" s="7" t="s">
        <v>51</v>
      </c>
    </row>
    <row r="1092" spans="1:19" hidden="1">
      <c r="A1092" s="7" t="s">
        <v>51</v>
      </c>
    </row>
    <row r="1093" spans="1:19" hidden="1">
      <c r="A1093" s="7" t="s">
        <v>51</v>
      </c>
    </row>
    <row r="1094" spans="1:19" hidden="1">
      <c r="A1094" s="7" t="s">
        <v>51</v>
      </c>
    </row>
    <row r="1095" spans="1:19" hidden="1">
      <c r="A1095" s="7" t="s">
        <v>51</v>
      </c>
    </row>
    <row r="1096" spans="1:19" hidden="1">
      <c r="A1096" s="7" t="s">
        <v>51</v>
      </c>
    </row>
    <row r="1097" spans="1:19" hidden="1">
      <c r="A1097" s="7" t="s">
        <v>51</v>
      </c>
    </row>
    <row r="1098" spans="1:19" hidden="1">
      <c r="A1098" s="7" t="s">
        <v>51</v>
      </c>
    </row>
    <row r="1099" spans="1:19" hidden="1">
      <c r="A1099" s="7" t="s">
        <v>51</v>
      </c>
    </row>
    <row r="1100" spans="1:19" hidden="1">
      <c r="A1100" s="7" t="s">
        <v>51</v>
      </c>
    </row>
    <row r="1101" spans="1:19" hidden="1">
      <c r="A1101" s="7" t="s">
        <v>51</v>
      </c>
    </row>
    <row r="1102" spans="1:19" hidden="1">
      <c r="A1102" s="7" t="s">
        <v>51</v>
      </c>
    </row>
    <row r="1103" spans="1:19" hidden="1">
      <c r="A1103" s="7" t="s">
        <v>51</v>
      </c>
    </row>
    <row r="1104" spans="1:19" ht="22.5" customHeight="1">
      <c r="A1104" s="7">
        <v>9</v>
      </c>
      <c r="B1104" s="29" t="s">
        <v>474</v>
      </c>
      <c r="C1104" s="29"/>
      <c r="D1104" s="33" t="s">
        <v>328</v>
      </c>
      <c r="E1104" s="31"/>
      <c r="F1104" s="31"/>
      <c r="G1104" s="31"/>
      <c r="H1104" s="34" t="s">
        <v>17</v>
      </c>
      <c r="I1104" s="35">
        <v>-47</v>
      </c>
      <c r="J1104" s="36"/>
      <c r="K1104" s="37"/>
      <c r="L1104" s="38">
        <f>IF(AND(I1104= "",J1104= ""), 0, ROUND(ROUND(K1104, 2) * ROUND(IF(J1104="",I1104,J1104),  0), 2))</f>
        <v/>
      </c>
      <c r="M1104" s="7" t="s">
        <v>469</v>
      </c>
      <c r="N1104" s="7">
        <v>130839</v>
      </c>
      <c r="O1104" s="39">
        <v>0.2</v>
      </c>
      <c r="S1104" s="7">
        <v>1906</v>
      </c>
    </row>
    <row r="1105" spans="1:19" hidden="1">
      <c r="A1105" s="7" t="s">
        <v>54</v>
      </c>
    </row>
    <row r="1106" spans="1:19" ht="33.75" customHeight="1">
      <c r="A1106" s="7" t="s">
        <v>55</v>
      </c>
      <c r="B1106" s="40"/>
      <c r="C1106" s="40"/>
      <c r="D1106" s="40" t="s">
        <v>329</v>
      </c>
      <c r="E1106" s="40"/>
      <c r="F1106" s="40"/>
      <c r="G1106" s="40"/>
      <c r="H1106" s="40"/>
      <c r="I1106" s="40"/>
      <c r="J1106" s="40"/>
      <c r="K1106" s="40"/>
      <c r="L1106" s="40"/>
    </row>
    <row r="1107" spans="1:19" hidden="1">
      <c r="A1107" s="7" t="s">
        <v>58</v>
      </c>
    </row>
    <row r="1108" spans="1:19" hidden="1">
      <c r="A1108" s="7" t="s">
        <v>58</v>
      </c>
    </row>
    <row r="1109" spans="1:19" hidden="1">
      <c r="A1109" s="7" t="s">
        <v>58</v>
      </c>
    </row>
    <row r="1110" spans="1:19" hidden="1">
      <c r="A1110" s="7" t="s">
        <v>103</v>
      </c>
    </row>
    <row r="1111" spans="1:19" hidden="1">
      <c r="A1111" s="7" t="s">
        <v>59</v>
      </c>
    </row>
    <row r="1112" spans="1:19" hidden="1">
      <c r="A1112" s="7" t="s">
        <v>60</v>
      </c>
    </row>
    <row r="1113" spans="1:19" ht="22.5" customHeight="1">
      <c r="A1113" s="7">
        <v>9</v>
      </c>
      <c r="B1113" s="29" t="s">
        <v>475</v>
      </c>
      <c r="C1113" s="29"/>
      <c r="D1113" s="33" t="s">
        <v>331</v>
      </c>
      <c r="E1113" s="31"/>
      <c r="F1113" s="31"/>
      <c r="G1113" s="31"/>
      <c r="H1113" s="34" t="s">
        <v>17</v>
      </c>
      <c r="I1113" s="35">
        <v>-4</v>
      </c>
      <c r="J1113" s="36"/>
      <c r="K1113" s="37"/>
      <c r="L1113" s="38">
        <f>IF(AND(I1113= "",J1113= ""), 0, ROUND(ROUND(K1113, 2) * ROUND(IF(J1113="",I1113,J1113),  0), 2))</f>
        <v/>
      </c>
      <c r="M1113" s="7" t="s">
        <v>469</v>
      </c>
      <c r="N1113" s="7">
        <v>130839</v>
      </c>
      <c r="O1113" s="39">
        <v>0.2</v>
      </c>
      <c r="S1113" s="7">
        <v>1906</v>
      </c>
    </row>
    <row r="1114" spans="1:19" hidden="1">
      <c r="A1114" s="7" t="s">
        <v>54</v>
      </c>
    </row>
    <row r="1115" spans="1:19" ht="22.5" customHeight="1">
      <c r="A1115" s="7" t="s">
        <v>55</v>
      </c>
      <c r="B1115" s="40"/>
      <c r="C1115" s="40"/>
      <c r="D1115" s="40" t="s">
        <v>159</v>
      </c>
      <c r="E1115" s="40"/>
      <c r="F1115" s="40"/>
      <c r="G1115" s="40"/>
      <c r="H1115" s="40"/>
      <c r="I1115" s="40"/>
      <c r="J1115" s="40"/>
      <c r="K1115" s="40"/>
      <c r="L1115" s="40"/>
    </row>
    <row r="1116" spans="1:19" hidden="1">
      <c r="A1116" s="7" t="s">
        <v>58</v>
      </c>
    </row>
    <row r="1117" spans="1:19" hidden="1">
      <c r="A1117" s="7" t="s">
        <v>58</v>
      </c>
    </row>
    <row r="1118" spans="1:19" hidden="1">
      <c r="A1118" s="7" t="s">
        <v>103</v>
      </c>
    </row>
    <row r="1119" spans="1:19" hidden="1">
      <c r="A1119" s="7" t="s">
        <v>59</v>
      </c>
    </row>
    <row r="1120" spans="1:19" hidden="1">
      <c r="A1120" s="7" t="s">
        <v>60</v>
      </c>
    </row>
    <row r="1121" spans="1:19">
      <c r="A1121" s="7">
        <v>9</v>
      </c>
      <c r="B1121" s="29" t="s">
        <v>476</v>
      </c>
      <c r="C1121" s="29"/>
      <c r="D1121" s="33" t="s">
        <v>333</v>
      </c>
      <c r="E1121" s="31"/>
      <c r="F1121" s="31"/>
      <c r="G1121" s="31"/>
      <c r="H1121" s="34" t="s">
        <v>17</v>
      </c>
      <c r="I1121" s="35">
        <v>-8</v>
      </c>
      <c r="J1121" s="36"/>
      <c r="K1121" s="37"/>
      <c r="L1121" s="38">
        <f>IF(AND(I1121= "",J1121= ""), 0, ROUND(ROUND(K1121, 2) * ROUND(IF(J1121="",I1121,J1121),  0), 2))</f>
        <v/>
      </c>
      <c r="M1121" s="7" t="s">
        <v>469</v>
      </c>
      <c r="N1121" s="7">
        <v>130839</v>
      </c>
      <c r="O1121" s="39">
        <v>0.2</v>
      </c>
      <c r="S1121" s="7">
        <v>1906</v>
      </c>
    </row>
    <row r="1122" spans="1:19" hidden="1">
      <c r="A1122" s="7" t="s">
        <v>54</v>
      </c>
    </row>
    <row r="1123" spans="1:19" ht="22.5" customHeight="1">
      <c r="A1123" s="7" t="s">
        <v>55</v>
      </c>
      <c r="B1123" s="40"/>
      <c r="C1123" s="40"/>
      <c r="D1123" s="40" t="s">
        <v>162</v>
      </c>
      <c r="E1123" s="40"/>
      <c r="F1123" s="40"/>
      <c r="G1123" s="40"/>
      <c r="H1123" s="40"/>
      <c r="I1123" s="40"/>
      <c r="J1123" s="40"/>
      <c r="K1123" s="40"/>
      <c r="L1123" s="40"/>
    </row>
    <row r="1124" spans="1:19" hidden="1">
      <c r="A1124" s="7" t="s">
        <v>59</v>
      </c>
    </row>
    <row r="1125" spans="1:19" hidden="1">
      <c r="A1125" s="7" t="s">
        <v>60</v>
      </c>
    </row>
    <row r="1126" spans="1:19" ht="22.5" customHeight="1">
      <c r="A1126" s="7">
        <v>9</v>
      </c>
      <c r="B1126" s="29" t="s">
        <v>477</v>
      </c>
      <c r="C1126" s="29"/>
      <c r="D1126" s="33" t="s">
        <v>335</v>
      </c>
      <c r="E1126" s="31"/>
      <c r="F1126" s="31"/>
      <c r="G1126" s="31"/>
      <c r="H1126" s="34" t="s">
        <v>17</v>
      </c>
      <c r="I1126" s="35">
        <v>-5</v>
      </c>
      <c r="J1126" s="36"/>
      <c r="K1126" s="37"/>
      <c r="L1126" s="38">
        <f>IF(AND(I1126= "",J1126= ""), 0, ROUND(ROUND(K1126, 2) * ROUND(IF(J1126="",I1126,J1126),  0), 2))</f>
        <v/>
      </c>
      <c r="M1126" s="7" t="s">
        <v>469</v>
      </c>
      <c r="N1126" s="7">
        <v>130839</v>
      </c>
      <c r="O1126" s="39">
        <v>0.2</v>
      </c>
      <c r="S1126" s="7">
        <v>1906</v>
      </c>
    </row>
    <row r="1127" spans="1:19" hidden="1">
      <c r="A1127" s="7" t="s">
        <v>54</v>
      </c>
    </row>
    <row r="1128" spans="1:19" ht="33.75" customHeight="1">
      <c r="A1128" s="7" t="s">
        <v>55</v>
      </c>
      <c r="B1128" s="40"/>
      <c r="C1128" s="40"/>
      <c r="D1128" s="40" t="s">
        <v>336</v>
      </c>
      <c r="E1128" s="40"/>
      <c r="F1128" s="40"/>
      <c r="G1128" s="40"/>
      <c r="H1128" s="40"/>
      <c r="I1128" s="40"/>
      <c r="J1128" s="40"/>
      <c r="K1128" s="40"/>
      <c r="L1128" s="40"/>
    </row>
    <row r="1129" spans="1:19" hidden="1">
      <c r="A1129" s="7" t="s">
        <v>58</v>
      </c>
    </row>
    <row r="1130" spans="1:19" hidden="1">
      <c r="A1130" s="7" t="s">
        <v>58</v>
      </c>
    </row>
    <row r="1131" spans="1:19" hidden="1">
      <c r="A1131" s="7" t="s">
        <v>103</v>
      </c>
    </row>
    <row r="1132" spans="1:19" hidden="1">
      <c r="A1132" s="7" t="s">
        <v>59</v>
      </c>
    </row>
    <row r="1133" spans="1:19" hidden="1">
      <c r="A1133" s="7" t="s">
        <v>60</v>
      </c>
    </row>
    <row r="1134" spans="1:19" ht="22.5" customHeight="1">
      <c r="A1134" s="7">
        <v>9</v>
      </c>
      <c r="B1134" s="29" t="s">
        <v>478</v>
      </c>
      <c r="C1134" s="29"/>
      <c r="D1134" s="33" t="s">
        <v>338</v>
      </c>
      <c r="E1134" s="31"/>
      <c r="F1134" s="31"/>
      <c r="G1134" s="31"/>
      <c r="H1134" s="34" t="s">
        <v>17</v>
      </c>
      <c r="I1134" s="35">
        <v>-5</v>
      </c>
      <c r="J1134" s="36"/>
      <c r="K1134" s="37"/>
      <c r="L1134" s="38">
        <f>IF(AND(I1134= "",J1134= ""), 0, ROUND(ROUND(K1134, 2) * ROUND(IF(J1134="",I1134,J1134),  0), 2))</f>
        <v/>
      </c>
      <c r="M1134" s="7" t="s">
        <v>469</v>
      </c>
      <c r="N1134" s="7">
        <v>130839</v>
      </c>
      <c r="O1134" s="39">
        <v>0.2</v>
      </c>
      <c r="S1134" s="7">
        <v>1906</v>
      </c>
    </row>
    <row r="1135" spans="1:19" hidden="1">
      <c r="A1135" s="7" t="s">
        <v>54</v>
      </c>
    </row>
    <row r="1136" spans="1:19" ht="33.75" customHeight="1">
      <c r="A1136" s="7" t="s">
        <v>55</v>
      </c>
      <c r="B1136" s="40"/>
      <c r="C1136" s="40"/>
      <c r="D1136" s="40" t="s">
        <v>339</v>
      </c>
      <c r="E1136" s="40"/>
      <c r="F1136" s="40"/>
      <c r="G1136" s="40"/>
      <c r="H1136" s="40"/>
      <c r="I1136" s="40"/>
      <c r="J1136" s="40"/>
      <c r="K1136" s="40"/>
      <c r="L1136" s="40"/>
    </row>
    <row r="1137" spans="1:19" hidden="1">
      <c r="A1137" s="7" t="s">
        <v>58</v>
      </c>
    </row>
    <row r="1138" spans="1:19" hidden="1">
      <c r="A1138" s="7" t="s">
        <v>103</v>
      </c>
    </row>
    <row r="1139" spans="1:19" hidden="1">
      <c r="A1139" s="7" t="s">
        <v>59</v>
      </c>
    </row>
    <row r="1140" spans="1:19" hidden="1">
      <c r="A1140" s="7" t="s">
        <v>60</v>
      </c>
    </row>
    <row r="1141" spans="1:19">
      <c r="A1141" s="7">
        <v>9</v>
      </c>
      <c r="B1141" s="29" t="s">
        <v>479</v>
      </c>
      <c r="C1141" s="29"/>
      <c r="D1141" s="33" t="s">
        <v>341</v>
      </c>
      <c r="E1141" s="31"/>
      <c r="F1141" s="31"/>
      <c r="G1141" s="31"/>
      <c r="H1141" s="34" t="s">
        <v>17</v>
      </c>
      <c r="I1141" s="35">
        <v>-3</v>
      </c>
      <c r="J1141" s="36"/>
      <c r="K1141" s="37"/>
      <c r="L1141" s="38">
        <f>IF(AND(I1141= "",J1141= ""), 0, ROUND(ROUND(K1141, 2) * ROUND(IF(J1141="",I1141,J1141),  0), 2))</f>
        <v/>
      </c>
      <c r="M1141" s="7" t="s">
        <v>469</v>
      </c>
      <c r="N1141" s="7">
        <v>130839</v>
      </c>
      <c r="O1141" s="39">
        <v>0.2</v>
      </c>
      <c r="S1141" s="7">
        <v>1906</v>
      </c>
    </row>
    <row r="1142" spans="1:19" hidden="1">
      <c r="A1142" s="7" t="s">
        <v>54</v>
      </c>
    </row>
    <row r="1143" spans="1:19" ht="33.75" customHeight="1">
      <c r="A1143" s="7" t="s">
        <v>55</v>
      </c>
      <c r="B1143" s="40"/>
      <c r="C1143" s="40"/>
      <c r="D1143" s="40" t="s">
        <v>342</v>
      </c>
      <c r="E1143" s="40"/>
      <c r="F1143" s="40"/>
      <c r="G1143" s="40"/>
      <c r="H1143" s="40"/>
      <c r="I1143" s="40"/>
      <c r="J1143" s="40"/>
      <c r="K1143" s="40"/>
      <c r="L1143" s="40"/>
    </row>
    <row r="1144" spans="1:19" hidden="1">
      <c r="A1144" s="7" t="s">
        <v>103</v>
      </c>
    </row>
    <row r="1145" spans="1:19" hidden="1">
      <c r="A1145" s="7" t="s">
        <v>58</v>
      </c>
    </row>
    <row r="1146" spans="1:19" hidden="1">
      <c r="A1146" s="7" t="s">
        <v>59</v>
      </c>
    </row>
    <row r="1147" spans="1:19" hidden="1">
      <c r="A1147" s="7" t="s">
        <v>60</v>
      </c>
    </row>
    <row r="1148" spans="1:19" ht="22.5" customHeight="1">
      <c r="A1148" s="7">
        <v>9</v>
      </c>
      <c r="B1148" s="29" t="s">
        <v>480</v>
      </c>
      <c r="C1148" s="29"/>
      <c r="D1148" s="33" t="s">
        <v>344</v>
      </c>
      <c r="E1148" s="31"/>
      <c r="F1148" s="31"/>
      <c r="G1148" s="31"/>
      <c r="H1148" s="34" t="s">
        <v>17</v>
      </c>
      <c r="I1148" s="35">
        <v>-2</v>
      </c>
      <c r="J1148" s="36"/>
      <c r="K1148" s="37"/>
      <c r="L1148" s="38">
        <f>IF(AND(I1148= "",J1148= ""), 0, ROUND(ROUND(K1148, 2) * ROUND(IF(J1148="",I1148,J1148),  0), 2))</f>
        <v/>
      </c>
      <c r="M1148" s="7" t="s">
        <v>469</v>
      </c>
      <c r="N1148" s="7">
        <v>130839</v>
      </c>
      <c r="O1148" s="39">
        <v>0.2</v>
      </c>
      <c r="S1148" s="7">
        <v>1906</v>
      </c>
    </row>
    <row r="1149" spans="1:19" hidden="1">
      <c r="A1149" s="7" t="s">
        <v>54</v>
      </c>
    </row>
    <row r="1150" spans="1:19" ht="22.5" customHeight="1">
      <c r="A1150" s="7" t="s">
        <v>55</v>
      </c>
      <c r="B1150" s="40"/>
      <c r="C1150" s="40"/>
      <c r="D1150" s="40" t="s">
        <v>223</v>
      </c>
      <c r="E1150" s="40"/>
      <c r="F1150" s="40"/>
      <c r="G1150" s="40"/>
      <c r="H1150" s="40"/>
      <c r="I1150" s="40"/>
      <c r="J1150" s="40"/>
      <c r="K1150" s="40"/>
      <c r="L1150" s="40"/>
    </row>
    <row r="1151" spans="1:19" hidden="1">
      <c r="A1151" s="7" t="s">
        <v>58</v>
      </c>
    </row>
    <row r="1152" spans="1:19" hidden="1">
      <c r="A1152" s="7" t="s">
        <v>58</v>
      </c>
    </row>
    <row r="1153" spans="1:19" hidden="1">
      <c r="A1153" s="7" t="s">
        <v>103</v>
      </c>
    </row>
    <row r="1154" spans="1:19" hidden="1">
      <c r="A1154" s="7" t="s">
        <v>59</v>
      </c>
    </row>
    <row r="1155" spans="1:19" hidden="1">
      <c r="A1155" s="7" t="s">
        <v>60</v>
      </c>
    </row>
    <row r="1156" spans="1:19" ht="22.5" customHeight="1">
      <c r="A1156" s="7">
        <v>9</v>
      </c>
      <c r="B1156" s="29" t="s">
        <v>481</v>
      </c>
      <c r="C1156" s="29"/>
      <c r="D1156" s="33" t="s">
        <v>346</v>
      </c>
      <c r="E1156" s="31"/>
      <c r="F1156" s="31"/>
      <c r="G1156" s="31"/>
      <c r="H1156" s="34" t="s">
        <v>17</v>
      </c>
      <c r="I1156" s="35">
        <v>-2</v>
      </c>
      <c r="J1156" s="36"/>
      <c r="K1156" s="37"/>
      <c r="L1156" s="38">
        <f>IF(AND(I1156= "",J1156= ""), 0, ROUND(ROUND(K1156, 2) * ROUND(IF(J1156="",I1156,J1156),  0), 2))</f>
        <v/>
      </c>
      <c r="M1156" s="7" t="s">
        <v>469</v>
      </c>
      <c r="N1156" s="7">
        <v>130839</v>
      </c>
      <c r="O1156" s="39">
        <v>0.2</v>
      </c>
      <c r="S1156" s="7">
        <v>1906</v>
      </c>
    </row>
    <row r="1157" spans="1:19" hidden="1">
      <c r="A1157" s="7" t="s">
        <v>54</v>
      </c>
    </row>
    <row r="1158" spans="1:19" ht="33.75" customHeight="1">
      <c r="A1158" s="7" t="s">
        <v>55</v>
      </c>
      <c r="B1158" s="40"/>
      <c r="C1158" s="40"/>
      <c r="D1158" s="40" t="s">
        <v>347</v>
      </c>
      <c r="E1158" s="40"/>
      <c r="F1158" s="40"/>
      <c r="G1158" s="40"/>
      <c r="H1158" s="40"/>
      <c r="I1158" s="40"/>
      <c r="J1158" s="40"/>
      <c r="K1158" s="40"/>
      <c r="L1158" s="40"/>
    </row>
    <row r="1159" spans="1:19" hidden="1">
      <c r="A1159" s="7" t="s">
        <v>58</v>
      </c>
    </row>
    <row r="1160" spans="1:19" hidden="1">
      <c r="A1160" s="7" t="s">
        <v>103</v>
      </c>
    </row>
    <row r="1161" spans="1:19" hidden="1">
      <c r="A1161" s="7" t="s">
        <v>59</v>
      </c>
    </row>
    <row r="1162" spans="1:19" hidden="1">
      <c r="A1162" s="7" t="s">
        <v>60</v>
      </c>
    </row>
    <row r="1163" spans="1:19">
      <c r="A1163" s="7">
        <v>9</v>
      </c>
      <c r="B1163" s="29" t="s">
        <v>482</v>
      </c>
      <c r="C1163" s="29"/>
      <c r="D1163" s="33" t="s">
        <v>349</v>
      </c>
      <c r="E1163" s="31"/>
      <c r="F1163" s="31"/>
      <c r="G1163" s="31"/>
      <c r="H1163" s="34" t="s">
        <v>17</v>
      </c>
      <c r="I1163" s="35">
        <v>-2</v>
      </c>
      <c r="J1163" s="36"/>
      <c r="K1163" s="37"/>
      <c r="L1163" s="38">
        <f>IF(AND(I1163= "",J1163= ""), 0, ROUND(ROUND(K1163, 2) * ROUND(IF(J1163="",I1163,J1163),  0), 2))</f>
        <v/>
      </c>
      <c r="M1163" s="7" t="s">
        <v>469</v>
      </c>
      <c r="N1163" s="7">
        <v>130839</v>
      </c>
      <c r="O1163" s="39">
        <v>0.2</v>
      </c>
      <c r="S1163" s="7">
        <v>1906</v>
      </c>
    </row>
    <row r="1164" spans="1:19" hidden="1">
      <c r="A1164" s="7" t="s">
        <v>54</v>
      </c>
    </row>
    <row r="1165" spans="1:19" ht="33.75" customHeight="1">
      <c r="A1165" s="7" t="s">
        <v>55</v>
      </c>
      <c r="B1165" s="40"/>
      <c r="C1165" s="40"/>
      <c r="D1165" s="40" t="s">
        <v>350</v>
      </c>
      <c r="E1165" s="40"/>
      <c r="F1165" s="40"/>
      <c r="G1165" s="40"/>
      <c r="H1165" s="40"/>
      <c r="I1165" s="40"/>
      <c r="J1165" s="40"/>
      <c r="K1165" s="40"/>
      <c r="L1165" s="40"/>
    </row>
    <row r="1166" spans="1:19" hidden="1">
      <c r="A1166" s="7" t="s">
        <v>58</v>
      </c>
    </row>
    <row r="1167" spans="1:19" hidden="1">
      <c r="A1167" s="7" t="s">
        <v>58</v>
      </c>
    </row>
    <row r="1168" spans="1:19" hidden="1">
      <c r="A1168" s="7" t="s">
        <v>103</v>
      </c>
    </row>
    <row r="1169" spans="1:19" hidden="1">
      <c r="A1169" s="7" t="s">
        <v>59</v>
      </c>
    </row>
    <row r="1170" spans="1:19" hidden="1">
      <c r="A1170" s="7" t="s">
        <v>60</v>
      </c>
    </row>
    <row r="1171" spans="1:19">
      <c r="A1171" s="7">
        <v>9</v>
      </c>
      <c r="B1171" s="29" t="s">
        <v>483</v>
      </c>
      <c r="C1171" s="29"/>
      <c r="D1171" s="33" t="s">
        <v>352</v>
      </c>
      <c r="E1171" s="31"/>
      <c r="F1171" s="31"/>
      <c r="G1171" s="31"/>
      <c r="H1171" s="34" t="s">
        <v>17</v>
      </c>
      <c r="I1171" s="35">
        <v>-2</v>
      </c>
      <c r="J1171" s="36"/>
      <c r="K1171" s="37"/>
      <c r="L1171" s="38">
        <f>IF(AND(I1171= "",J1171= ""), 0, ROUND(ROUND(K1171, 2) * ROUND(IF(J1171="",I1171,J1171),  0), 2))</f>
        <v/>
      </c>
      <c r="M1171" s="7" t="s">
        <v>469</v>
      </c>
      <c r="N1171" s="7">
        <v>130839</v>
      </c>
      <c r="O1171" s="39">
        <v>0.2</v>
      </c>
      <c r="S1171" s="7">
        <v>1906</v>
      </c>
    </row>
    <row r="1172" spans="1:19" hidden="1">
      <c r="A1172" s="7" t="s">
        <v>54</v>
      </c>
    </row>
    <row r="1173" spans="1:19" ht="33.75" customHeight="1">
      <c r="A1173" s="7" t="s">
        <v>55</v>
      </c>
      <c r="B1173" s="40"/>
      <c r="C1173" s="40"/>
      <c r="D1173" s="40" t="s">
        <v>353</v>
      </c>
      <c r="E1173" s="40"/>
      <c r="F1173" s="40"/>
      <c r="G1173" s="40"/>
      <c r="H1173" s="40"/>
      <c r="I1173" s="40"/>
      <c r="J1173" s="40"/>
      <c r="K1173" s="40"/>
      <c r="L1173" s="40"/>
    </row>
    <row r="1174" spans="1:19" hidden="1">
      <c r="A1174" s="7" t="s">
        <v>103</v>
      </c>
    </row>
    <row r="1175" spans="1:19" hidden="1">
      <c r="A1175" s="7" t="s">
        <v>58</v>
      </c>
    </row>
    <row r="1176" spans="1:19" hidden="1">
      <c r="A1176" s="7" t="s">
        <v>59</v>
      </c>
    </row>
    <row r="1177" spans="1:19" hidden="1">
      <c r="A1177" s="7" t="s">
        <v>60</v>
      </c>
    </row>
    <row r="1178" spans="1:19" ht="22.5" customHeight="1">
      <c r="A1178" s="7">
        <v>9</v>
      </c>
      <c r="B1178" s="29" t="s">
        <v>484</v>
      </c>
      <c r="C1178" s="29"/>
      <c r="D1178" s="33" t="s">
        <v>355</v>
      </c>
      <c r="E1178" s="31"/>
      <c r="F1178" s="31"/>
      <c r="G1178" s="31"/>
      <c r="H1178" s="34" t="s">
        <v>17</v>
      </c>
      <c r="I1178" s="35">
        <v>-1</v>
      </c>
      <c r="J1178" s="36"/>
      <c r="K1178" s="37"/>
      <c r="L1178" s="38">
        <f>IF(AND(I1178= "",J1178= ""), 0, ROUND(ROUND(K1178, 2) * ROUND(IF(J1178="",I1178,J1178),  0), 2))</f>
        <v/>
      </c>
      <c r="M1178" s="7" t="s">
        <v>469</v>
      </c>
      <c r="N1178" s="7">
        <v>130839</v>
      </c>
      <c r="O1178" s="39">
        <v>0.2</v>
      </c>
      <c r="S1178" s="7">
        <v>1906</v>
      </c>
    </row>
    <row r="1179" spans="1:19" hidden="1">
      <c r="A1179" s="7" t="s">
        <v>54</v>
      </c>
    </row>
    <row r="1180" spans="1:19" ht="22.5" customHeight="1">
      <c r="A1180" s="7" t="s">
        <v>55</v>
      </c>
      <c r="B1180" s="40"/>
      <c r="C1180" s="40"/>
      <c r="D1180" s="40" t="s">
        <v>247</v>
      </c>
      <c r="E1180" s="40"/>
      <c r="F1180" s="40"/>
      <c r="G1180" s="40"/>
      <c r="H1180" s="40"/>
      <c r="I1180" s="40"/>
      <c r="J1180" s="40"/>
      <c r="K1180" s="40"/>
      <c r="L1180" s="40"/>
    </row>
    <row r="1181" spans="1:19" hidden="1">
      <c r="A1181" s="7" t="s">
        <v>59</v>
      </c>
    </row>
    <row r="1182" spans="1:19" hidden="1">
      <c r="A1182" s="7" t="s">
        <v>60</v>
      </c>
    </row>
    <row r="1183" spans="1:19">
      <c r="A1183" s="7">
        <v>9</v>
      </c>
      <c r="B1183" s="29" t="s">
        <v>485</v>
      </c>
      <c r="C1183" s="29"/>
      <c r="D1183" s="33" t="s">
        <v>357</v>
      </c>
      <c r="E1183" s="31"/>
      <c r="F1183" s="31"/>
      <c r="G1183" s="31"/>
      <c r="H1183" s="34" t="s">
        <v>17</v>
      </c>
      <c r="I1183" s="35">
        <v>-1</v>
      </c>
      <c r="J1183" s="36"/>
      <c r="K1183" s="37"/>
      <c r="L1183" s="38">
        <f>IF(AND(I1183= "",J1183= ""), 0, ROUND(ROUND(K1183, 2) * ROUND(IF(J1183="",I1183,J1183),  0), 2))</f>
        <v/>
      </c>
      <c r="M1183" s="7" t="s">
        <v>469</v>
      </c>
      <c r="N1183" s="7">
        <v>130839</v>
      </c>
      <c r="O1183" s="39">
        <v>0.2</v>
      </c>
      <c r="S1183" s="7">
        <v>1906</v>
      </c>
    </row>
    <row r="1184" spans="1:19" hidden="1">
      <c r="A1184" s="7" t="s">
        <v>54</v>
      </c>
    </row>
    <row r="1185" spans="1:19" ht="22.5" customHeight="1">
      <c r="A1185" s="7" t="s">
        <v>55</v>
      </c>
      <c r="B1185" s="40"/>
      <c r="C1185" s="40"/>
      <c r="D1185" s="40" t="s">
        <v>250</v>
      </c>
      <c r="E1185" s="40"/>
      <c r="F1185" s="40"/>
      <c r="G1185" s="40"/>
      <c r="H1185" s="40"/>
      <c r="I1185" s="40"/>
      <c r="J1185" s="40"/>
      <c r="K1185" s="40"/>
      <c r="L1185" s="40"/>
    </row>
    <row r="1186" spans="1:19" hidden="1">
      <c r="A1186" s="7" t="s">
        <v>59</v>
      </c>
    </row>
    <row r="1187" spans="1:19" hidden="1">
      <c r="A1187" s="7" t="s">
        <v>60</v>
      </c>
    </row>
    <row r="1188" spans="1:19" ht="22.5" customHeight="1">
      <c r="A1188" s="7">
        <v>9</v>
      </c>
      <c r="B1188" s="29" t="s">
        <v>486</v>
      </c>
      <c r="C1188" s="29"/>
      <c r="D1188" s="33" t="s">
        <v>359</v>
      </c>
      <c r="E1188" s="31"/>
      <c r="F1188" s="31"/>
      <c r="G1188" s="31"/>
      <c r="H1188" s="34" t="s">
        <v>17</v>
      </c>
      <c r="I1188" s="35">
        <v>-2</v>
      </c>
      <c r="J1188" s="36"/>
      <c r="K1188" s="37"/>
      <c r="L1188" s="38">
        <f>IF(AND(I1188= "",J1188= ""), 0, ROUND(ROUND(K1188, 2) * ROUND(IF(J1188="",I1188,J1188),  0), 2))</f>
        <v/>
      </c>
      <c r="M1188" s="7" t="s">
        <v>469</v>
      </c>
      <c r="N1188" s="7">
        <v>130839</v>
      </c>
      <c r="O1188" s="39">
        <v>0.2</v>
      </c>
      <c r="S1188" s="7">
        <v>1906</v>
      </c>
    </row>
    <row r="1189" spans="1:19" hidden="1">
      <c r="A1189" s="7" t="s">
        <v>54</v>
      </c>
    </row>
    <row r="1190" spans="1:19" ht="33.75" customHeight="1">
      <c r="A1190" s="7" t="s">
        <v>55</v>
      </c>
      <c r="B1190" s="40"/>
      <c r="C1190" s="40"/>
      <c r="D1190" s="40" t="s">
        <v>262</v>
      </c>
      <c r="E1190" s="40"/>
      <c r="F1190" s="40"/>
      <c r="G1190" s="40"/>
      <c r="H1190" s="40"/>
      <c r="I1190" s="40"/>
      <c r="J1190" s="40"/>
      <c r="K1190" s="40"/>
      <c r="L1190" s="40"/>
    </row>
    <row r="1191" spans="1:19" hidden="1">
      <c r="A1191" s="7" t="s">
        <v>59</v>
      </c>
    </row>
    <row r="1192" spans="1:19" hidden="1">
      <c r="A1192" s="7" t="s">
        <v>60</v>
      </c>
    </row>
    <row r="1193" spans="1:19">
      <c r="A1193" s="7">
        <v>9</v>
      </c>
      <c r="B1193" s="29" t="s">
        <v>487</v>
      </c>
      <c r="C1193" s="29"/>
      <c r="D1193" s="33" t="s">
        <v>361</v>
      </c>
      <c r="E1193" s="31"/>
      <c r="F1193" s="31"/>
      <c r="G1193" s="31"/>
      <c r="H1193" s="34" t="s">
        <v>17</v>
      </c>
      <c r="I1193" s="35">
        <v>-2</v>
      </c>
      <c r="J1193" s="36"/>
      <c r="K1193" s="37"/>
      <c r="L1193" s="38">
        <f>IF(AND(I1193= "",J1193= ""), 0, ROUND(ROUND(K1193, 2) * ROUND(IF(J1193="",I1193,J1193),  0), 2))</f>
        <v/>
      </c>
      <c r="M1193" s="7" t="s">
        <v>469</v>
      </c>
      <c r="N1193" s="7">
        <v>130839</v>
      </c>
      <c r="O1193" s="39">
        <v>0.2</v>
      </c>
      <c r="S1193" s="7">
        <v>1906</v>
      </c>
    </row>
    <row r="1194" spans="1:19" hidden="1">
      <c r="A1194" s="7" t="s">
        <v>54</v>
      </c>
    </row>
    <row r="1195" spans="1:19" ht="33.75" customHeight="1">
      <c r="A1195" s="7" t="s">
        <v>55</v>
      </c>
      <c r="B1195" s="40"/>
      <c r="C1195" s="40"/>
      <c r="D1195" s="40" t="s">
        <v>268</v>
      </c>
      <c r="E1195" s="40"/>
      <c r="F1195" s="40"/>
      <c r="G1195" s="40"/>
      <c r="H1195" s="40"/>
      <c r="I1195" s="40"/>
      <c r="J1195" s="40"/>
      <c r="K1195" s="40"/>
      <c r="L1195" s="40"/>
    </row>
    <row r="1196" spans="1:19" hidden="1">
      <c r="A1196" s="7" t="s">
        <v>58</v>
      </c>
    </row>
    <row r="1197" spans="1:19" hidden="1">
      <c r="A1197" s="7" t="s">
        <v>58</v>
      </c>
    </row>
    <row r="1198" spans="1:19" hidden="1">
      <c r="A1198" s="7" t="s">
        <v>103</v>
      </c>
    </row>
    <row r="1199" spans="1:19" hidden="1">
      <c r="A1199" s="7" t="s">
        <v>59</v>
      </c>
    </row>
    <row r="1200" spans="1:19" hidden="1">
      <c r="A1200" s="7" t="s">
        <v>60</v>
      </c>
    </row>
    <row r="1201" spans="1:19">
      <c r="A1201" s="7">
        <v>9</v>
      </c>
      <c r="B1201" s="29" t="s">
        <v>488</v>
      </c>
      <c r="C1201" s="29"/>
      <c r="D1201" s="33" t="s">
        <v>363</v>
      </c>
      <c r="E1201" s="31"/>
      <c r="F1201" s="31"/>
      <c r="G1201" s="31"/>
      <c r="H1201" s="34" t="s">
        <v>17</v>
      </c>
      <c r="I1201" s="35">
        <v>-1</v>
      </c>
      <c r="J1201" s="36"/>
      <c r="K1201" s="37"/>
      <c r="L1201" s="38">
        <f>IF(AND(I1201= "",J1201= ""), 0, ROUND(ROUND(K1201, 2) * ROUND(IF(J1201="",I1201,J1201),  0), 2))</f>
        <v/>
      </c>
      <c r="M1201" s="7" t="s">
        <v>469</v>
      </c>
      <c r="N1201" s="7">
        <v>130839</v>
      </c>
      <c r="O1201" s="39">
        <v>0.2</v>
      </c>
      <c r="S1201" s="7">
        <v>1906</v>
      </c>
    </row>
    <row r="1202" spans="1:19" hidden="1">
      <c r="A1202" s="7" t="s">
        <v>54</v>
      </c>
    </row>
    <row r="1203" spans="1:19" ht="33.75" customHeight="1">
      <c r="A1203" s="7" t="s">
        <v>55</v>
      </c>
      <c r="B1203" s="40"/>
      <c r="C1203" s="40"/>
      <c r="D1203" s="40" t="s">
        <v>272</v>
      </c>
      <c r="E1203" s="40"/>
      <c r="F1203" s="40"/>
      <c r="G1203" s="40"/>
      <c r="H1203" s="40"/>
      <c r="I1203" s="40"/>
      <c r="J1203" s="40"/>
      <c r="K1203" s="40"/>
      <c r="L1203" s="40"/>
    </row>
    <row r="1204" spans="1:19" hidden="1">
      <c r="A1204" s="7" t="s">
        <v>59</v>
      </c>
    </row>
    <row r="1205" spans="1:19" hidden="1">
      <c r="A1205" s="7" t="s">
        <v>60</v>
      </c>
    </row>
    <row r="1206" spans="1:19" hidden="1">
      <c r="A1206" s="7" t="s">
        <v>46</v>
      </c>
    </row>
    <row r="1207" spans="1:19">
      <c r="A1207" s="7" t="s">
        <v>364</v>
      </c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</row>
    <row r="1208" spans="1:19">
      <c r="B1208" s="31"/>
      <c r="C1208" s="31"/>
      <c r="D1208" s="42" t="s">
        <v>471</v>
      </c>
      <c r="E1208" s="43"/>
      <c r="F1208" s="43"/>
      <c r="G1208" s="43"/>
      <c r="H1208" s="44" t="s">
        <v>489</v>
      </c>
      <c r="I1208" s="44"/>
      <c r="J1208" s="44"/>
      <c r="K1208" s="44"/>
      <c r="L1208" s="45"/>
    </row>
    <row r="1209" spans="1:19">
      <c r="B1209" s="31"/>
      <c r="C1209" s="31"/>
      <c r="D1209" s="46"/>
      <c r="E1209" s="7"/>
      <c r="F1209" s="7"/>
      <c r="G1209" s="7"/>
      <c r="H1209" s="7"/>
      <c r="I1209" s="7"/>
      <c r="J1209" s="7"/>
      <c r="K1209" s="7"/>
      <c r="L1209" s="8"/>
    </row>
    <row r="1210" spans="1:19">
      <c r="B1210" s="31"/>
      <c r="C1210" s="31"/>
      <c r="D1210" s="47" t="s">
        <v>146</v>
      </c>
      <c r="E1210" s="48"/>
      <c r="F1210" s="48"/>
      <c r="G1210" s="48"/>
      <c r="H1210" s="49">
        <f>SUMIF(M1084:M1207, IF(M1083="","",M1083), L1084:L1207)</f>
        <v/>
      </c>
      <c r="I1210" s="49"/>
      <c r="J1210" s="49"/>
      <c r="K1210" s="49"/>
      <c r="L1210" s="50"/>
    </row>
    <row r="1211" spans="1:19" hidden="1">
      <c r="B1211" s="31"/>
      <c r="C1211" s="31"/>
      <c r="D1211" s="51" t="s">
        <v>147</v>
      </c>
      <c r="E1211" s="52"/>
      <c r="F1211" s="52"/>
      <c r="G1211" s="52"/>
      <c r="H1211" s="53">
        <f>ROUND(SUMIF(M1084:M1207, IF(M1083="","",M1083), L1084:L1207) * 0.2, 2)</f>
        <v/>
      </c>
      <c r="I1211" s="53"/>
      <c r="J1211" s="53"/>
      <c r="K1211" s="53"/>
      <c r="L1211" s="54"/>
    </row>
    <row r="1212" spans="1:19" hidden="1">
      <c r="B1212" s="31"/>
      <c r="C1212" s="31"/>
      <c r="D1212" s="47" t="s">
        <v>148</v>
      </c>
      <c r="E1212" s="48"/>
      <c r="F1212" s="48"/>
      <c r="G1212" s="48"/>
      <c r="H1212" s="49">
        <f>SUM(H1210:H1211)</f>
        <v/>
      </c>
      <c r="I1212" s="49"/>
      <c r="J1212" s="49"/>
      <c r="K1212" s="49"/>
      <c r="L1212" s="50"/>
    </row>
    <row r="1213" spans="1:19">
      <c r="A1213" s="7">
        <v>4</v>
      </c>
      <c r="B1213" s="27" t="s">
        <v>490</v>
      </c>
      <c r="C1213" s="27"/>
      <c r="D1213" s="55" t="s">
        <v>491</v>
      </c>
      <c r="E1213" s="55"/>
      <c r="F1213" s="55"/>
      <c r="G1213" s="55"/>
      <c r="H1213" s="55"/>
      <c r="I1213" s="55"/>
      <c r="J1213" s="55"/>
      <c r="K1213" s="55"/>
      <c r="L1213" s="55"/>
      <c r="M1213" s="7" t="s">
        <v>469</v>
      </c>
    </row>
    <row r="1214" spans="1:19" ht="24" customHeight="1">
      <c r="A1214" s="7">
        <v>8</v>
      </c>
      <c r="B1214" s="29" t="s">
        <v>492</v>
      </c>
      <c r="C1214" s="29"/>
      <c r="D1214" s="30" t="s">
        <v>493</v>
      </c>
      <c r="E1214" s="30"/>
      <c r="F1214" s="30"/>
      <c r="G1214" s="30"/>
      <c r="H1214" s="31"/>
      <c r="I1214" s="31"/>
      <c r="J1214" s="31"/>
      <c r="K1214" s="31"/>
      <c r="L1214" s="32"/>
      <c r="M1214" s="7" t="s">
        <v>469</v>
      </c>
    </row>
    <row r="1215" spans="1:19" hidden="1">
      <c r="A1215" s="7" t="s">
        <v>51</v>
      </c>
    </row>
    <row r="1216" spans="1:19" hidden="1">
      <c r="A1216" s="7" t="s">
        <v>51</v>
      </c>
    </row>
    <row r="1217" spans="1:1" hidden="1">
      <c r="A1217" s="7" t="s">
        <v>51</v>
      </c>
    </row>
    <row r="1218" spans="1:1" hidden="1">
      <c r="A1218" s="7" t="s">
        <v>51</v>
      </c>
    </row>
    <row r="1219" spans="1:1" hidden="1">
      <c r="A1219" s="7" t="s">
        <v>51</v>
      </c>
    </row>
    <row r="1220" spans="1:1" hidden="1">
      <c r="A1220" s="7" t="s">
        <v>51</v>
      </c>
    </row>
    <row r="1221" spans="1:1" hidden="1">
      <c r="A1221" s="7" t="s">
        <v>51</v>
      </c>
    </row>
    <row r="1222" spans="1:1" hidden="1">
      <c r="A1222" s="7" t="s">
        <v>51</v>
      </c>
    </row>
    <row r="1223" spans="1:1" hidden="1">
      <c r="A1223" s="7" t="s">
        <v>51</v>
      </c>
    </row>
    <row r="1224" spans="1:1" hidden="1">
      <c r="A1224" s="7" t="s">
        <v>51</v>
      </c>
    </row>
    <row r="1225" spans="1:1" hidden="1">
      <c r="A1225" s="7" t="s">
        <v>51</v>
      </c>
    </row>
    <row r="1226" spans="1:1" hidden="1">
      <c r="A1226" s="7" t="s">
        <v>51</v>
      </c>
    </row>
    <row r="1227" spans="1:1" hidden="1">
      <c r="A1227" s="7" t="s">
        <v>51</v>
      </c>
    </row>
    <row r="1228" spans="1:1" hidden="1">
      <c r="A1228" s="7" t="s">
        <v>51</v>
      </c>
    </row>
    <row r="1229" spans="1:1" hidden="1">
      <c r="A1229" s="7" t="s">
        <v>51</v>
      </c>
    </row>
    <row r="1230" spans="1:1" hidden="1">
      <c r="A1230" s="7" t="s">
        <v>51</v>
      </c>
    </row>
    <row r="1231" spans="1:1" hidden="1">
      <c r="A1231" s="7" t="s">
        <v>51</v>
      </c>
    </row>
    <row r="1232" spans="1:1" hidden="1">
      <c r="A1232" s="7" t="s">
        <v>51</v>
      </c>
    </row>
    <row r="1233" spans="1:19" ht="22.5" customHeight="1">
      <c r="A1233" s="7">
        <v>9</v>
      </c>
      <c r="B1233" s="29" t="s">
        <v>494</v>
      </c>
      <c r="C1233" s="29"/>
      <c r="D1233" s="33" t="s">
        <v>495</v>
      </c>
      <c r="E1233" s="31"/>
      <c r="F1233" s="31"/>
      <c r="G1233" s="31"/>
      <c r="H1233" s="34" t="s">
        <v>17</v>
      </c>
      <c r="I1233" s="35">
        <v>47</v>
      </c>
      <c r="J1233" s="36"/>
      <c r="K1233" s="37"/>
      <c r="L1233" s="38">
        <f>IF(AND(I1233= "",J1233= ""), 0, ROUND(ROUND(K1233, 2) * ROUND(IF(J1233="",I1233,J1233),  0), 2))</f>
        <v/>
      </c>
      <c r="M1233" s="7" t="s">
        <v>469</v>
      </c>
      <c r="N1233" s="7">
        <v>130839</v>
      </c>
      <c r="O1233" s="39">
        <v>0.2</v>
      </c>
      <c r="S1233" s="7">
        <v>1906</v>
      </c>
    </row>
    <row r="1234" spans="1:19" hidden="1">
      <c r="A1234" s="7" t="s">
        <v>54</v>
      </c>
    </row>
    <row r="1235" spans="1:19" ht="33.75" customHeight="1">
      <c r="A1235" s="7" t="s">
        <v>55</v>
      </c>
      <c r="B1235" s="40"/>
      <c r="C1235" s="40"/>
      <c r="D1235" s="40" t="s">
        <v>329</v>
      </c>
      <c r="E1235" s="40"/>
      <c r="F1235" s="40"/>
      <c r="G1235" s="40"/>
      <c r="H1235" s="40"/>
      <c r="I1235" s="40"/>
      <c r="J1235" s="40"/>
      <c r="K1235" s="40"/>
      <c r="L1235" s="40"/>
    </row>
    <row r="1236" spans="1:19" hidden="1">
      <c r="A1236" s="7" t="s">
        <v>58</v>
      </c>
    </row>
    <row r="1237" spans="1:19" hidden="1">
      <c r="A1237" s="7" t="s">
        <v>58</v>
      </c>
    </row>
    <row r="1238" spans="1:19" hidden="1">
      <c r="A1238" s="7" t="s">
        <v>58</v>
      </c>
    </row>
    <row r="1239" spans="1:19" hidden="1">
      <c r="A1239" s="7" t="s">
        <v>59</v>
      </c>
    </row>
    <row r="1240" spans="1:19" hidden="1">
      <c r="A1240" s="7" t="s">
        <v>60</v>
      </c>
    </row>
    <row r="1241" spans="1:19" ht="22.5" customHeight="1">
      <c r="A1241" s="7">
        <v>9</v>
      </c>
      <c r="B1241" s="29" t="s">
        <v>496</v>
      </c>
      <c r="C1241" s="29"/>
      <c r="D1241" s="33" t="s">
        <v>497</v>
      </c>
      <c r="E1241" s="31"/>
      <c r="F1241" s="31"/>
      <c r="G1241" s="31"/>
      <c r="H1241" s="34" t="s">
        <v>17</v>
      </c>
      <c r="I1241" s="35">
        <v>4</v>
      </c>
      <c r="J1241" s="36"/>
      <c r="K1241" s="37"/>
      <c r="L1241" s="38">
        <f>IF(AND(I1241= "",J1241= ""), 0, ROUND(ROUND(K1241, 2) * ROUND(IF(J1241="",I1241,J1241),  0), 2))</f>
        <v/>
      </c>
      <c r="M1241" s="7" t="s">
        <v>469</v>
      </c>
      <c r="N1241" s="7">
        <v>130839</v>
      </c>
      <c r="O1241" s="39">
        <v>0.2</v>
      </c>
      <c r="S1241" s="7">
        <v>1906</v>
      </c>
    </row>
    <row r="1242" spans="1:19" hidden="1">
      <c r="A1242" s="7" t="s">
        <v>54</v>
      </c>
    </row>
    <row r="1243" spans="1:19" ht="22.5" customHeight="1">
      <c r="A1243" s="7" t="s">
        <v>55</v>
      </c>
      <c r="B1243" s="40"/>
      <c r="C1243" s="40"/>
      <c r="D1243" s="40" t="s">
        <v>159</v>
      </c>
      <c r="E1243" s="40"/>
      <c r="F1243" s="40"/>
      <c r="G1243" s="40"/>
      <c r="H1243" s="40"/>
      <c r="I1243" s="40"/>
      <c r="J1243" s="40"/>
      <c r="K1243" s="40"/>
      <c r="L1243" s="40"/>
    </row>
    <row r="1244" spans="1:19" hidden="1">
      <c r="A1244" s="7" t="s">
        <v>58</v>
      </c>
    </row>
    <row r="1245" spans="1:19" hidden="1">
      <c r="A1245" s="7" t="s">
        <v>58</v>
      </c>
    </row>
    <row r="1246" spans="1:19" hidden="1">
      <c r="A1246" s="7" t="s">
        <v>59</v>
      </c>
    </row>
    <row r="1247" spans="1:19" hidden="1">
      <c r="A1247" s="7" t="s">
        <v>60</v>
      </c>
    </row>
    <row r="1248" spans="1:19">
      <c r="A1248" s="7">
        <v>9</v>
      </c>
      <c r="B1248" s="29" t="s">
        <v>498</v>
      </c>
      <c r="C1248" s="29"/>
      <c r="D1248" s="33" t="s">
        <v>499</v>
      </c>
      <c r="E1248" s="31"/>
      <c r="F1248" s="31"/>
      <c r="G1248" s="31"/>
      <c r="H1248" s="34" t="s">
        <v>17</v>
      </c>
      <c r="I1248" s="35">
        <v>8</v>
      </c>
      <c r="J1248" s="36"/>
      <c r="K1248" s="37"/>
      <c r="L1248" s="38">
        <f>IF(AND(I1248= "",J1248= ""), 0, ROUND(ROUND(K1248, 2) * ROUND(IF(J1248="",I1248,J1248),  0), 2))</f>
        <v/>
      </c>
      <c r="M1248" s="7" t="s">
        <v>469</v>
      </c>
      <c r="N1248" s="7">
        <v>130839</v>
      </c>
      <c r="O1248" s="39">
        <v>0.2</v>
      </c>
      <c r="S1248" s="7">
        <v>1906</v>
      </c>
    </row>
    <row r="1249" spans="1:19" hidden="1">
      <c r="A1249" s="7" t="s">
        <v>54</v>
      </c>
    </row>
    <row r="1250" spans="1:19" ht="22.5" customHeight="1">
      <c r="A1250" s="7" t="s">
        <v>55</v>
      </c>
      <c r="B1250" s="40"/>
      <c r="C1250" s="40"/>
      <c r="D1250" s="40" t="s">
        <v>162</v>
      </c>
      <c r="E1250" s="40"/>
      <c r="F1250" s="40"/>
      <c r="G1250" s="40"/>
      <c r="H1250" s="40"/>
      <c r="I1250" s="40"/>
      <c r="J1250" s="40"/>
      <c r="K1250" s="40"/>
      <c r="L1250" s="40"/>
    </row>
    <row r="1251" spans="1:19" hidden="1">
      <c r="A1251" s="7" t="s">
        <v>59</v>
      </c>
    </row>
    <row r="1252" spans="1:19" hidden="1">
      <c r="A1252" s="7" t="s">
        <v>60</v>
      </c>
    </row>
    <row r="1253" spans="1:19" ht="22.5" customHeight="1">
      <c r="A1253" s="7">
        <v>9</v>
      </c>
      <c r="B1253" s="29" t="s">
        <v>500</v>
      </c>
      <c r="C1253" s="29"/>
      <c r="D1253" s="33" t="s">
        <v>501</v>
      </c>
      <c r="E1253" s="31"/>
      <c r="F1253" s="31"/>
      <c r="G1253" s="31"/>
      <c r="H1253" s="34" t="s">
        <v>17</v>
      </c>
      <c r="I1253" s="35">
        <v>5</v>
      </c>
      <c r="J1253" s="36"/>
      <c r="K1253" s="37"/>
      <c r="L1253" s="38">
        <f>IF(AND(I1253= "",J1253= ""), 0, ROUND(ROUND(K1253, 2) * ROUND(IF(J1253="",I1253,J1253),  0), 2))</f>
        <v/>
      </c>
      <c r="M1253" s="7" t="s">
        <v>469</v>
      </c>
      <c r="N1253" s="7">
        <v>130839</v>
      </c>
      <c r="O1253" s="39">
        <v>0.2</v>
      </c>
      <c r="S1253" s="7">
        <v>1906</v>
      </c>
    </row>
    <row r="1254" spans="1:19" hidden="1">
      <c r="A1254" s="7" t="s">
        <v>54</v>
      </c>
    </row>
    <row r="1255" spans="1:19" ht="33.75" customHeight="1">
      <c r="A1255" s="7" t="s">
        <v>55</v>
      </c>
      <c r="B1255" s="40"/>
      <c r="C1255" s="40"/>
      <c r="D1255" s="40" t="s">
        <v>336</v>
      </c>
      <c r="E1255" s="40"/>
      <c r="F1255" s="40"/>
      <c r="G1255" s="40"/>
      <c r="H1255" s="40"/>
      <c r="I1255" s="40"/>
      <c r="J1255" s="40"/>
      <c r="K1255" s="40"/>
      <c r="L1255" s="40"/>
    </row>
    <row r="1256" spans="1:19" hidden="1">
      <c r="A1256" s="7" t="s">
        <v>58</v>
      </c>
    </row>
    <row r="1257" spans="1:19" hidden="1">
      <c r="A1257" s="7" t="s">
        <v>58</v>
      </c>
    </row>
    <row r="1258" spans="1:19" hidden="1">
      <c r="A1258" s="7" t="s">
        <v>59</v>
      </c>
    </row>
    <row r="1259" spans="1:19" hidden="1">
      <c r="A1259" s="7" t="s">
        <v>60</v>
      </c>
    </row>
    <row r="1260" spans="1:19" ht="22.5" customHeight="1">
      <c r="A1260" s="7">
        <v>9</v>
      </c>
      <c r="B1260" s="29" t="s">
        <v>502</v>
      </c>
      <c r="C1260" s="29"/>
      <c r="D1260" s="33" t="s">
        <v>503</v>
      </c>
      <c r="E1260" s="31"/>
      <c r="F1260" s="31"/>
      <c r="G1260" s="31"/>
      <c r="H1260" s="34" t="s">
        <v>17</v>
      </c>
      <c r="I1260" s="35">
        <v>5</v>
      </c>
      <c r="J1260" s="36"/>
      <c r="K1260" s="37"/>
      <c r="L1260" s="38">
        <f>IF(AND(I1260= "",J1260= ""), 0, ROUND(ROUND(K1260, 2) * ROUND(IF(J1260="",I1260,J1260),  0), 2))</f>
        <v/>
      </c>
      <c r="M1260" s="7" t="s">
        <v>469</v>
      </c>
      <c r="N1260" s="7">
        <v>130839</v>
      </c>
      <c r="O1260" s="39">
        <v>0.2</v>
      </c>
      <c r="S1260" s="7">
        <v>1906</v>
      </c>
    </row>
    <row r="1261" spans="1:19" hidden="1">
      <c r="A1261" s="7" t="s">
        <v>54</v>
      </c>
    </row>
    <row r="1262" spans="1:19" ht="33.75" customHeight="1">
      <c r="A1262" s="7" t="s">
        <v>55</v>
      </c>
      <c r="B1262" s="40"/>
      <c r="C1262" s="40"/>
      <c r="D1262" s="40" t="s">
        <v>339</v>
      </c>
      <c r="E1262" s="40"/>
      <c r="F1262" s="40"/>
      <c r="G1262" s="40"/>
      <c r="H1262" s="40"/>
      <c r="I1262" s="40"/>
      <c r="J1262" s="40"/>
      <c r="K1262" s="40"/>
      <c r="L1262" s="40"/>
    </row>
    <row r="1263" spans="1:19" hidden="1">
      <c r="A1263" s="7" t="s">
        <v>58</v>
      </c>
    </row>
    <row r="1264" spans="1:19" hidden="1">
      <c r="A1264" s="7" t="s">
        <v>59</v>
      </c>
    </row>
    <row r="1265" spans="1:19" hidden="1">
      <c r="A1265" s="7" t="s">
        <v>60</v>
      </c>
    </row>
    <row r="1266" spans="1:19">
      <c r="A1266" s="7">
        <v>9</v>
      </c>
      <c r="B1266" s="29" t="s">
        <v>504</v>
      </c>
      <c r="C1266" s="29"/>
      <c r="D1266" s="33" t="s">
        <v>505</v>
      </c>
      <c r="E1266" s="31"/>
      <c r="F1266" s="31"/>
      <c r="G1266" s="31"/>
      <c r="H1266" s="34" t="s">
        <v>17</v>
      </c>
      <c r="I1266" s="35">
        <v>3</v>
      </c>
      <c r="J1266" s="36"/>
      <c r="K1266" s="37"/>
      <c r="L1266" s="38">
        <f>IF(AND(I1266= "",J1266= ""), 0, ROUND(ROUND(K1266, 2) * ROUND(IF(J1266="",I1266,J1266),  0), 2))</f>
        <v/>
      </c>
      <c r="M1266" s="7" t="s">
        <v>469</v>
      </c>
      <c r="N1266" s="7">
        <v>130839</v>
      </c>
      <c r="O1266" s="39">
        <v>0.2</v>
      </c>
      <c r="S1266" s="7">
        <v>1906</v>
      </c>
    </row>
    <row r="1267" spans="1:19" hidden="1">
      <c r="A1267" s="7" t="s">
        <v>54</v>
      </c>
    </row>
    <row r="1268" spans="1:19" ht="33.75" customHeight="1">
      <c r="A1268" s="7" t="s">
        <v>55</v>
      </c>
      <c r="B1268" s="40"/>
      <c r="C1268" s="40"/>
      <c r="D1268" s="40" t="s">
        <v>342</v>
      </c>
      <c r="E1268" s="40"/>
      <c r="F1268" s="40"/>
      <c r="G1268" s="40"/>
      <c r="H1268" s="40"/>
      <c r="I1268" s="40"/>
      <c r="J1268" s="40"/>
      <c r="K1268" s="40"/>
      <c r="L1268" s="40"/>
    </row>
    <row r="1269" spans="1:19" hidden="1">
      <c r="A1269" s="7" t="s">
        <v>103</v>
      </c>
    </row>
    <row r="1270" spans="1:19" hidden="1">
      <c r="A1270" s="7" t="s">
        <v>59</v>
      </c>
    </row>
    <row r="1271" spans="1:19" hidden="1">
      <c r="A1271" s="7" t="s">
        <v>60</v>
      </c>
    </row>
    <row r="1272" spans="1:19" ht="22.5" customHeight="1">
      <c r="A1272" s="7">
        <v>9</v>
      </c>
      <c r="B1272" s="29" t="s">
        <v>506</v>
      </c>
      <c r="C1272" s="29"/>
      <c r="D1272" s="33" t="s">
        <v>507</v>
      </c>
      <c r="E1272" s="31"/>
      <c r="F1272" s="31"/>
      <c r="G1272" s="31"/>
      <c r="H1272" s="34" t="s">
        <v>17</v>
      </c>
      <c r="I1272" s="35">
        <v>2</v>
      </c>
      <c r="J1272" s="36"/>
      <c r="K1272" s="37"/>
      <c r="L1272" s="38">
        <f>IF(AND(I1272= "",J1272= ""), 0, ROUND(ROUND(K1272, 2) * ROUND(IF(J1272="",I1272,J1272),  0), 2))</f>
        <v/>
      </c>
      <c r="M1272" s="7" t="s">
        <v>469</v>
      </c>
      <c r="N1272" s="7">
        <v>130839</v>
      </c>
      <c r="O1272" s="39">
        <v>0.2</v>
      </c>
      <c r="S1272" s="7">
        <v>1906</v>
      </c>
    </row>
    <row r="1273" spans="1:19" hidden="1">
      <c r="A1273" s="7" t="s">
        <v>54</v>
      </c>
    </row>
    <row r="1274" spans="1:19" ht="22.5" customHeight="1">
      <c r="A1274" s="7" t="s">
        <v>55</v>
      </c>
      <c r="B1274" s="40"/>
      <c r="C1274" s="40"/>
      <c r="D1274" s="40" t="s">
        <v>223</v>
      </c>
      <c r="E1274" s="40"/>
      <c r="F1274" s="40"/>
      <c r="G1274" s="40"/>
      <c r="H1274" s="40"/>
      <c r="I1274" s="40"/>
      <c r="J1274" s="40"/>
      <c r="K1274" s="40"/>
      <c r="L1274" s="40"/>
    </row>
    <row r="1275" spans="1:19" hidden="1">
      <c r="A1275" s="7" t="s">
        <v>58</v>
      </c>
    </row>
    <row r="1276" spans="1:19" hidden="1">
      <c r="A1276" s="7" t="s">
        <v>58</v>
      </c>
    </row>
    <row r="1277" spans="1:19" hidden="1">
      <c r="A1277" s="7" t="s">
        <v>59</v>
      </c>
    </row>
    <row r="1278" spans="1:19" hidden="1">
      <c r="A1278" s="7" t="s">
        <v>60</v>
      </c>
    </row>
    <row r="1279" spans="1:19" ht="22.5" customHeight="1">
      <c r="A1279" s="7">
        <v>9</v>
      </c>
      <c r="B1279" s="29" t="s">
        <v>508</v>
      </c>
      <c r="C1279" s="29"/>
      <c r="D1279" s="33" t="s">
        <v>509</v>
      </c>
      <c r="E1279" s="31"/>
      <c r="F1279" s="31"/>
      <c r="G1279" s="31"/>
      <c r="H1279" s="34" t="s">
        <v>17</v>
      </c>
      <c r="I1279" s="35">
        <v>2</v>
      </c>
      <c r="J1279" s="36"/>
      <c r="K1279" s="37"/>
      <c r="L1279" s="38">
        <f>IF(AND(I1279= "",J1279= ""), 0, ROUND(ROUND(K1279, 2) * ROUND(IF(J1279="",I1279,J1279),  0), 2))</f>
        <v/>
      </c>
      <c r="M1279" s="7" t="s">
        <v>469</v>
      </c>
      <c r="N1279" s="7">
        <v>130839</v>
      </c>
      <c r="O1279" s="39">
        <v>0.2</v>
      </c>
      <c r="S1279" s="7">
        <v>1906</v>
      </c>
    </row>
    <row r="1280" spans="1:19" hidden="1">
      <c r="A1280" s="7" t="s">
        <v>54</v>
      </c>
    </row>
    <row r="1281" spans="1:19" ht="33.75" customHeight="1">
      <c r="A1281" s="7" t="s">
        <v>55</v>
      </c>
      <c r="B1281" s="40"/>
      <c r="C1281" s="40"/>
      <c r="D1281" s="40" t="s">
        <v>347</v>
      </c>
      <c r="E1281" s="40"/>
      <c r="F1281" s="40"/>
      <c r="G1281" s="40"/>
      <c r="H1281" s="40"/>
      <c r="I1281" s="40"/>
      <c r="J1281" s="40"/>
      <c r="K1281" s="40"/>
      <c r="L1281" s="40"/>
    </row>
    <row r="1282" spans="1:19" hidden="1">
      <c r="A1282" s="7" t="s">
        <v>58</v>
      </c>
    </row>
    <row r="1283" spans="1:19" hidden="1">
      <c r="A1283" s="7" t="s">
        <v>59</v>
      </c>
    </row>
    <row r="1284" spans="1:19" hidden="1">
      <c r="A1284" s="7" t="s">
        <v>60</v>
      </c>
    </row>
    <row r="1285" spans="1:19">
      <c r="A1285" s="7">
        <v>9</v>
      </c>
      <c r="B1285" s="29" t="s">
        <v>510</v>
      </c>
      <c r="C1285" s="29"/>
      <c r="D1285" s="33" t="s">
        <v>511</v>
      </c>
      <c r="E1285" s="31"/>
      <c r="F1285" s="31"/>
      <c r="G1285" s="31"/>
      <c r="H1285" s="34" t="s">
        <v>17</v>
      </c>
      <c r="I1285" s="35">
        <v>2</v>
      </c>
      <c r="J1285" s="36"/>
      <c r="K1285" s="37"/>
      <c r="L1285" s="38">
        <f>IF(AND(I1285= "",J1285= ""), 0, ROUND(ROUND(K1285, 2) * ROUND(IF(J1285="",I1285,J1285),  0), 2))</f>
        <v/>
      </c>
      <c r="M1285" s="7" t="s">
        <v>469</v>
      </c>
      <c r="N1285" s="7">
        <v>130839</v>
      </c>
      <c r="O1285" s="39">
        <v>0.2</v>
      </c>
      <c r="S1285" s="7">
        <v>1906</v>
      </c>
    </row>
    <row r="1286" spans="1:19" hidden="1">
      <c r="A1286" s="7" t="s">
        <v>54</v>
      </c>
    </row>
    <row r="1287" spans="1:19" ht="33.75" customHeight="1">
      <c r="A1287" s="7" t="s">
        <v>55</v>
      </c>
      <c r="B1287" s="40"/>
      <c r="C1287" s="40"/>
      <c r="D1287" s="40" t="s">
        <v>350</v>
      </c>
      <c r="E1287" s="40"/>
      <c r="F1287" s="40"/>
      <c r="G1287" s="40"/>
      <c r="H1287" s="40"/>
      <c r="I1287" s="40"/>
      <c r="J1287" s="40"/>
      <c r="K1287" s="40"/>
      <c r="L1287" s="40"/>
    </row>
    <row r="1288" spans="1:19" hidden="1">
      <c r="A1288" s="7" t="s">
        <v>58</v>
      </c>
    </row>
    <row r="1289" spans="1:19" hidden="1">
      <c r="A1289" s="7" t="s">
        <v>58</v>
      </c>
    </row>
    <row r="1290" spans="1:19" hidden="1">
      <c r="A1290" s="7" t="s">
        <v>59</v>
      </c>
    </row>
    <row r="1291" spans="1:19" hidden="1">
      <c r="A1291" s="7" t="s">
        <v>60</v>
      </c>
    </row>
    <row r="1292" spans="1:19">
      <c r="A1292" s="7">
        <v>9</v>
      </c>
      <c r="B1292" s="29" t="s">
        <v>512</v>
      </c>
      <c r="C1292" s="29"/>
      <c r="D1292" s="33" t="s">
        <v>513</v>
      </c>
      <c r="E1292" s="31"/>
      <c r="F1292" s="31"/>
      <c r="G1292" s="31"/>
      <c r="H1292" s="34" t="s">
        <v>17</v>
      </c>
      <c r="I1292" s="35">
        <v>2</v>
      </c>
      <c r="J1292" s="36"/>
      <c r="K1292" s="37"/>
      <c r="L1292" s="38">
        <f>IF(AND(I1292= "",J1292= ""), 0, ROUND(ROUND(K1292, 2) * ROUND(IF(J1292="",I1292,J1292),  0), 2))</f>
        <v/>
      </c>
      <c r="M1292" s="7" t="s">
        <v>469</v>
      </c>
      <c r="N1292" s="7">
        <v>130839</v>
      </c>
      <c r="O1292" s="39">
        <v>0.2</v>
      </c>
      <c r="S1292" s="7">
        <v>1906</v>
      </c>
    </row>
    <row r="1293" spans="1:19" hidden="1">
      <c r="A1293" s="7" t="s">
        <v>54</v>
      </c>
    </row>
    <row r="1294" spans="1:19" ht="33.75" customHeight="1">
      <c r="A1294" s="7" t="s">
        <v>55</v>
      </c>
      <c r="B1294" s="40"/>
      <c r="C1294" s="40"/>
      <c r="D1294" s="40" t="s">
        <v>353</v>
      </c>
      <c r="E1294" s="40"/>
      <c r="F1294" s="40"/>
      <c r="G1294" s="40"/>
      <c r="H1294" s="40"/>
      <c r="I1294" s="40"/>
      <c r="J1294" s="40"/>
      <c r="K1294" s="40"/>
      <c r="L1294" s="40"/>
    </row>
    <row r="1295" spans="1:19" hidden="1">
      <c r="A1295" s="7" t="s">
        <v>103</v>
      </c>
    </row>
    <row r="1296" spans="1:19" hidden="1">
      <c r="A1296" s="7" t="s">
        <v>59</v>
      </c>
    </row>
    <row r="1297" spans="1:19" hidden="1">
      <c r="A1297" s="7" t="s">
        <v>60</v>
      </c>
    </row>
    <row r="1298" spans="1:19" ht="22.5" customHeight="1">
      <c r="A1298" s="7">
        <v>9</v>
      </c>
      <c r="B1298" s="29" t="s">
        <v>514</v>
      </c>
      <c r="C1298" s="29"/>
      <c r="D1298" s="33" t="s">
        <v>515</v>
      </c>
      <c r="E1298" s="31"/>
      <c r="F1298" s="31"/>
      <c r="G1298" s="31"/>
      <c r="H1298" s="34" t="s">
        <v>17</v>
      </c>
      <c r="I1298" s="35">
        <v>1</v>
      </c>
      <c r="J1298" s="36"/>
      <c r="K1298" s="37"/>
      <c r="L1298" s="38">
        <f>IF(AND(I1298= "",J1298= ""), 0, ROUND(ROUND(K1298, 2) * ROUND(IF(J1298="",I1298,J1298),  0), 2))</f>
        <v/>
      </c>
      <c r="M1298" s="7" t="s">
        <v>469</v>
      </c>
      <c r="N1298" s="7">
        <v>130839</v>
      </c>
      <c r="O1298" s="39">
        <v>0.2</v>
      </c>
      <c r="S1298" s="7">
        <v>1906</v>
      </c>
    </row>
    <row r="1299" spans="1:19" hidden="1">
      <c r="A1299" s="7" t="s">
        <v>54</v>
      </c>
    </row>
    <row r="1300" spans="1:19" ht="22.5" customHeight="1">
      <c r="A1300" s="7" t="s">
        <v>55</v>
      </c>
      <c r="B1300" s="40"/>
      <c r="C1300" s="40"/>
      <c r="D1300" s="40" t="s">
        <v>247</v>
      </c>
      <c r="E1300" s="40"/>
      <c r="F1300" s="40"/>
      <c r="G1300" s="40"/>
      <c r="H1300" s="40"/>
      <c r="I1300" s="40"/>
      <c r="J1300" s="40"/>
      <c r="K1300" s="40"/>
      <c r="L1300" s="40"/>
    </row>
    <row r="1301" spans="1:19" hidden="1">
      <c r="A1301" s="7" t="s">
        <v>59</v>
      </c>
    </row>
    <row r="1302" spans="1:19" hidden="1">
      <c r="A1302" s="7" t="s">
        <v>60</v>
      </c>
    </row>
    <row r="1303" spans="1:19">
      <c r="A1303" s="7">
        <v>9</v>
      </c>
      <c r="B1303" s="29" t="s">
        <v>516</v>
      </c>
      <c r="C1303" s="29"/>
      <c r="D1303" s="33" t="s">
        <v>517</v>
      </c>
      <c r="E1303" s="31"/>
      <c r="F1303" s="31"/>
      <c r="G1303" s="31"/>
      <c r="H1303" s="34" t="s">
        <v>17</v>
      </c>
      <c r="I1303" s="35">
        <v>1</v>
      </c>
      <c r="J1303" s="36"/>
      <c r="K1303" s="37"/>
      <c r="L1303" s="38">
        <f>IF(AND(I1303= "",J1303= ""), 0, ROUND(ROUND(K1303, 2) * ROUND(IF(J1303="",I1303,J1303),  0), 2))</f>
        <v/>
      </c>
      <c r="M1303" s="7" t="s">
        <v>469</v>
      </c>
      <c r="N1303" s="7">
        <v>130839</v>
      </c>
      <c r="O1303" s="39">
        <v>0.2</v>
      </c>
      <c r="S1303" s="7">
        <v>1906</v>
      </c>
    </row>
    <row r="1304" spans="1:19" hidden="1">
      <c r="A1304" s="7" t="s">
        <v>54</v>
      </c>
    </row>
    <row r="1305" spans="1:19" ht="22.5" customHeight="1">
      <c r="A1305" s="7" t="s">
        <v>55</v>
      </c>
      <c r="B1305" s="40"/>
      <c r="C1305" s="40"/>
      <c r="D1305" s="40" t="s">
        <v>250</v>
      </c>
      <c r="E1305" s="40"/>
      <c r="F1305" s="40"/>
      <c r="G1305" s="40"/>
      <c r="H1305" s="40"/>
      <c r="I1305" s="40"/>
      <c r="J1305" s="40"/>
      <c r="K1305" s="40"/>
      <c r="L1305" s="40"/>
    </row>
    <row r="1306" spans="1:19" hidden="1">
      <c r="A1306" s="7" t="s">
        <v>59</v>
      </c>
    </row>
    <row r="1307" spans="1:19" hidden="1">
      <c r="A1307" s="7" t="s">
        <v>60</v>
      </c>
    </row>
    <row r="1308" spans="1:19" ht="22.5" customHeight="1">
      <c r="A1308" s="7">
        <v>9</v>
      </c>
      <c r="B1308" s="29" t="s">
        <v>518</v>
      </c>
      <c r="C1308" s="29"/>
      <c r="D1308" s="33" t="s">
        <v>519</v>
      </c>
      <c r="E1308" s="31"/>
      <c r="F1308" s="31"/>
      <c r="G1308" s="31"/>
      <c r="H1308" s="34" t="s">
        <v>17</v>
      </c>
      <c r="I1308" s="35">
        <v>2</v>
      </c>
      <c r="J1308" s="36"/>
      <c r="K1308" s="37"/>
      <c r="L1308" s="38">
        <f>IF(AND(I1308= "",J1308= ""), 0, ROUND(ROUND(K1308, 2) * ROUND(IF(J1308="",I1308,J1308),  0), 2))</f>
        <v/>
      </c>
      <c r="M1308" s="7" t="s">
        <v>469</v>
      </c>
      <c r="N1308" s="7">
        <v>130839</v>
      </c>
      <c r="O1308" s="39">
        <v>0.2</v>
      </c>
      <c r="S1308" s="7">
        <v>1906</v>
      </c>
    </row>
    <row r="1309" spans="1:19" hidden="1">
      <c r="A1309" s="7" t="s">
        <v>54</v>
      </c>
    </row>
    <row r="1310" spans="1:19" ht="33.75" customHeight="1">
      <c r="A1310" s="7" t="s">
        <v>55</v>
      </c>
      <c r="B1310" s="40"/>
      <c r="C1310" s="40"/>
      <c r="D1310" s="40" t="s">
        <v>262</v>
      </c>
      <c r="E1310" s="40"/>
      <c r="F1310" s="40"/>
      <c r="G1310" s="40"/>
      <c r="H1310" s="40"/>
      <c r="I1310" s="40"/>
      <c r="J1310" s="40"/>
      <c r="K1310" s="40"/>
      <c r="L1310" s="40"/>
    </row>
    <row r="1311" spans="1:19" hidden="1">
      <c r="A1311" s="7" t="s">
        <v>59</v>
      </c>
    </row>
    <row r="1312" spans="1:19" hidden="1">
      <c r="A1312" s="7" t="s">
        <v>60</v>
      </c>
    </row>
    <row r="1313" spans="1:19">
      <c r="A1313" s="7">
        <v>9</v>
      </c>
      <c r="B1313" s="29" t="s">
        <v>520</v>
      </c>
      <c r="C1313" s="29"/>
      <c r="D1313" s="33" t="s">
        <v>521</v>
      </c>
      <c r="E1313" s="31"/>
      <c r="F1313" s="31"/>
      <c r="G1313" s="31"/>
      <c r="H1313" s="34" t="s">
        <v>17</v>
      </c>
      <c r="I1313" s="35">
        <v>2</v>
      </c>
      <c r="J1313" s="36"/>
      <c r="K1313" s="37"/>
      <c r="L1313" s="38">
        <f>IF(AND(I1313= "",J1313= ""), 0, ROUND(ROUND(K1313, 2) * ROUND(IF(J1313="",I1313,J1313),  0), 2))</f>
        <v/>
      </c>
      <c r="M1313" s="7" t="s">
        <v>469</v>
      </c>
      <c r="N1313" s="7">
        <v>130839</v>
      </c>
      <c r="O1313" s="39">
        <v>0.2</v>
      </c>
      <c r="S1313" s="7">
        <v>1906</v>
      </c>
    </row>
    <row r="1314" spans="1:19" hidden="1">
      <c r="A1314" s="7" t="s">
        <v>54</v>
      </c>
    </row>
    <row r="1315" spans="1:19" ht="33.75" customHeight="1">
      <c r="A1315" s="7" t="s">
        <v>55</v>
      </c>
      <c r="B1315" s="40"/>
      <c r="C1315" s="40"/>
      <c r="D1315" s="40" t="s">
        <v>268</v>
      </c>
      <c r="E1315" s="40"/>
      <c r="F1315" s="40"/>
      <c r="G1315" s="40"/>
      <c r="H1315" s="40"/>
      <c r="I1315" s="40"/>
      <c r="J1315" s="40"/>
      <c r="K1315" s="40"/>
      <c r="L1315" s="40"/>
    </row>
    <row r="1316" spans="1:19" hidden="1">
      <c r="A1316" s="7" t="s">
        <v>58</v>
      </c>
    </row>
    <row r="1317" spans="1:19" hidden="1">
      <c r="A1317" s="7" t="s">
        <v>58</v>
      </c>
    </row>
    <row r="1318" spans="1:19" hidden="1">
      <c r="A1318" s="7" t="s">
        <v>59</v>
      </c>
    </row>
    <row r="1319" spans="1:19" hidden="1">
      <c r="A1319" s="7" t="s">
        <v>60</v>
      </c>
    </row>
    <row r="1320" spans="1:19">
      <c r="A1320" s="7">
        <v>9</v>
      </c>
      <c r="B1320" s="29" t="s">
        <v>522</v>
      </c>
      <c r="C1320" s="29"/>
      <c r="D1320" s="33" t="s">
        <v>523</v>
      </c>
      <c r="E1320" s="31"/>
      <c r="F1320" s="31"/>
      <c r="G1320" s="31"/>
      <c r="H1320" s="34" t="s">
        <v>17</v>
      </c>
      <c r="I1320" s="35">
        <v>1</v>
      </c>
      <c r="J1320" s="36"/>
      <c r="K1320" s="37"/>
      <c r="L1320" s="38">
        <f>IF(AND(I1320= "",J1320= ""), 0, ROUND(ROUND(K1320, 2) * ROUND(IF(J1320="",I1320,J1320),  0), 2))</f>
        <v/>
      </c>
      <c r="M1320" s="7" t="s">
        <v>469</v>
      </c>
      <c r="N1320" s="7">
        <v>130839</v>
      </c>
      <c r="O1320" s="39">
        <v>0.2</v>
      </c>
      <c r="S1320" s="7">
        <v>1906</v>
      </c>
    </row>
    <row r="1321" spans="1:19" hidden="1">
      <c r="A1321" s="7" t="s">
        <v>54</v>
      </c>
    </row>
    <row r="1322" spans="1:19" ht="33.75" customHeight="1">
      <c r="A1322" s="7" t="s">
        <v>55</v>
      </c>
      <c r="B1322" s="40"/>
      <c r="C1322" s="40"/>
      <c r="D1322" s="40" t="s">
        <v>272</v>
      </c>
      <c r="E1322" s="40"/>
      <c r="F1322" s="40"/>
      <c r="G1322" s="40"/>
      <c r="H1322" s="40"/>
      <c r="I1322" s="40"/>
      <c r="J1322" s="40"/>
      <c r="K1322" s="40"/>
      <c r="L1322" s="40"/>
    </row>
    <row r="1323" spans="1:19" hidden="1">
      <c r="A1323" s="7" t="s">
        <v>59</v>
      </c>
    </row>
    <row r="1324" spans="1:19" hidden="1">
      <c r="A1324" s="7" t="s">
        <v>60</v>
      </c>
    </row>
    <row r="1325" spans="1:19" hidden="1">
      <c r="A1325" s="7" t="s">
        <v>46</v>
      </c>
    </row>
    <row r="1326" spans="1:19" ht="24" customHeight="1">
      <c r="A1326" s="7">
        <v>8</v>
      </c>
      <c r="B1326" s="29" t="s">
        <v>524</v>
      </c>
      <c r="C1326" s="29"/>
      <c r="D1326" s="30" t="s">
        <v>381</v>
      </c>
      <c r="E1326" s="30"/>
      <c r="F1326" s="30"/>
      <c r="G1326" s="30"/>
      <c r="H1326" s="31"/>
      <c r="I1326" s="31"/>
      <c r="J1326" s="31"/>
      <c r="K1326" s="31"/>
      <c r="L1326" s="32"/>
      <c r="M1326" s="7" t="s">
        <v>469</v>
      </c>
    </row>
    <row r="1327" spans="1:19" hidden="1">
      <c r="A1327" s="7" t="s">
        <v>51</v>
      </c>
    </row>
    <row r="1328" spans="1:19" hidden="1">
      <c r="A1328" s="7" t="s">
        <v>51</v>
      </c>
    </row>
    <row r="1329" spans="1:19" ht="22.5" customHeight="1">
      <c r="A1329" s="7">
        <v>9</v>
      </c>
      <c r="B1329" s="29" t="s">
        <v>525</v>
      </c>
      <c r="C1329" s="29"/>
      <c r="D1329" s="33" t="s">
        <v>526</v>
      </c>
      <c r="E1329" s="31"/>
      <c r="F1329" s="31"/>
      <c r="G1329" s="31"/>
      <c r="H1329" s="34" t="s">
        <v>17</v>
      </c>
      <c r="I1329" s="35">
        <v>47</v>
      </c>
      <c r="J1329" s="36"/>
      <c r="K1329" s="37"/>
      <c r="L1329" s="38">
        <f>IF(AND(I1329= "",J1329= ""), 0, ROUND(ROUND(K1329, 2) * ROUND(IF(J1329="",I1329,J1329),  0), 2))</f>
        <v/>
      </c>
      <c r="M1329" s="7" t="s">
        <v>469</v>
      </c>
      <c r="N1329" s="7">
        <v>130839</v>
      </c>
      <c r="O1329" s="39">
        <v>0.2</v>
      </c>
      <c r="S1329" s="7">
        <v>1906</v>
      </c>
    </row>
    <row r="1330" spans="1:19" hidden="1">
      <c r="A1330" s="7" t="s">
        <v>54</v>
      </c>
    </row>
    <row r="1331" spans="1:19" ht="33.75" customHeight="1">
      <c r="A1331" s="7" t="s">
        <v>55</v>
      </c>
      <c r="B1331" s="40"/>
      <c r="C1331" s="40"/>
      <c r="D1331" s="40" t="s">
        <v>329</v>
      </c>
      <c r="E1331" s="40"/>
      <c r="F1331" s="40"/>
      <c r="G1331" s="40"/>
      <c r="H1331" s="40"/>
      <c r="I1331" s="40"/>
      <c r="J1331" s="40"/>
      <c r="K1331" s="40"/>
      <c r="L1331" s="40"/>
    </row>
    <row r="1332" spans="1:19" hidden="1">
      <c r="A1332" s="7" t="s">
        <v>58</v>
      </c>
    </row>
    <row r="1333" spans="1:19" hidden="1">
      <c r="A1333" s="7" t="s">
        <v>58</v>
      </c>
    </row>
    <row r="1334" spans="1:19" hidden="1">
      <c r="A1334" s="7" t="s">
        <v>58</v>
      </c>
    </row>
    <row r="1335" spans="1:19" hidden="1">
      <c r="A1335" s="7" t="s">
        <v>59</v>
      </c>
    </row>
    <row r="1336" spans="1:19" hidden="1">
      <c r="A1336" s="7" t="s">
        <v>60</v>
      </c>
    </row>
    <row r="1337" spans="1:19" ht="22.5" customHeight="1">
      <c r="A1337" s="7">
        <v>9</v>
      </c>
      <c r="B1337" s="29" t="s">
        <v>527</v>
      </c>
      <c r="C1337" s="29"/>
      <c r="D1337" s="33" t="s">
        <v>528</v>
      </c>
      <c r="E1337" s="31"/>
      <c r="F1337" s="31"/>
      <c r="G1337" s="31"/>
      <c r="H1337" s="34" t="s">
        <v>17</v>
      </c>
      <c r="I1337" s="35">
        <v>4</v>
      </c>
      <c r="J1337" s="36"/>
      <c r="K1337" s="37"/>
      <c r="L1337" s="38">
        <f>IF(AND(I1337= "",J1337= ""), 0, ROUND(ROUND(K1337, 2) * ROUND(IF(J1337="",I1337,J1337),  0), 2))</f>
        <v/>
      </c>
      <c r="M1337" s="7" t="s">
        <v>469</v>
      </c>
      <c r="N1337" s="7">
        <v>130839</v>
      </c>
      <c r="O1337" s="39">
        <v>0.2</v>
      </c>
      <c r="S1337" s="7">
        <v>1906</v>
      </c>
    </row>
    <row r="1338" spans="1:19" hidden="1">
      <c r="A1338" s="7" t="s">
        <v>54</v>
      </c>
    </row>
    <row r="1339" spans="1:19" ht="22.5" customHeight="1">
      <c r="A1339" s="7" t="s">
        <v>55</v>
      </c>
      <c r="B1339" s="40"/>
      <c r="C1339" s="40"/>
      <c r="D1339" s="40" t="s">
        <v>159</v>
      </c>
      <c r="E1339" s="40"/>
      <c r="F1339" s="40"/>
      <c r="G1339" s="40"/>
      <c r="H1339" s="40"/>
      <c r="I1339" s="40"/>
      <c r="J1339" s="40"/>
      <c r="K1339" s="40"/>
      <c r="L1339" s="40"/>
    </row>
    <row r="1340" spans="1:19" hidden="1">
      <c r="A1340" s="7" t="s">
        <v>58</v>
      </c>
    </row>
    <row r="1341" spans="1:19" hidden="1">
      <c r="A1341" s="7" t="s">
        <v>58</v>
      </c>
    </row>
    <row r="1342" spans="1:19" hidden="1">
      <c r="A1342" s="7" t="s">
        <v>59</v>
      </c>
    </row>
    <row r="1343" spans="1:19" hidden="1">
      <c r="A1343" s="7" t="s">
        <v>60</v>
      </c>
    </row>
    <row r="1344" spans="1:19" ht="22.5" customHeight="1">
      <c r="A1344" s="7">
        <v>9</v>
      </c>
      <c r="B1344" s="29" t="s">
        <v>529</v>
      </c>
      <c r="C1344" s="29"/>
      <c r="D1344" s="33" t="s">
        <v>530</v>
      </c>
      <c r="E1344" s="31"/>
      <c r="F1344" s="31"/>
      <c r="G1344" s="31"/>
      <c r="H1344" s="34" t="s">
        <v>17</v>
      </c>
      <c r="I1344" s="35">
        <v>8</v>
      </c>
      <c r="J1344" s="36"/>
      <c r="K1344" s="37"/>
      <c r="L1344" s="38">
        <f>IF(AND(I1344= "",J1344= ""), 0, ROUND(ROUND(K1344, 2) * ROUND(IF(J1344="",I1344,J1344),  0), 2))</f>
        <v/>
      </c>
      <c r="M1344" s="7" t="s">
        <v>469</v>
      </c>
      <c r="N1344" s="7">
        <v>130839</v>
      </c>
      <c r="O1344" s="39">
        <v>0.2</v>
      </c>
      <c r="S1344" s="7">
        <v>1906</v>
      </c>
    </row>
    <row r="1345" spans="1:19" hidden="1">
      <c r="A1345" s="7" t="s">
        <v>54</v>
      </c>
    </row>
    <row r="1346" spans="1:19" ht="22.5" customHeight="1">
      <c r="A1346" s="7" t="s">
        <v>55</v>
      </c>
      <c r="B1346" s="40"/>
      <c r="C1346" s="40"/>
      <c r="D1346" s="40" t="s">
        <v>162</v>
      </c>
      <c r="E1346" s="40"/>
      <c r="F1346" s="40"/>
      <c r="G1346" s="40"/>
      <c r="H1346" s="40"/>
      <c r="I1346" s="40"/>
      <c r="J1346" s="40"/>
      <c r="K1346" s="40"/>
      <c r="L1346" s="40"/>
    </row>
    <row r="1347" spans="1:19" hidden="1">
      <c r="A1347" s="7" t="s">
        <v>59</v>
      </c>
    </row>
    <row r="1348" spans="1:19" hidden="1">
      <c r="A1348" s="7" t="s">
        <v>60</v>
      </c>
    </row>
    <row r="1349" spans="1:19" ht="22.5" customHeight="1">
      <c r="A1349" s="7">
        <v>9</v>
      </c>
      <c r="B1349" s="29" t="s">
        <v>531</v>
      </c>
      <c r="C1349" s="29"/>
      <c r="D1349" s="33" t="s">
        <v>532</v>
      </c>
      <c r="E1349" s="31"/>
      <c r="F1349" s="31"/>
      <c r="G1349" s="31"/>
      <c r="H1349" s="34" t="s">
        <v>17</v>
      </c>
      <c r="I1349" s="35">
        <v>5</v>
      </c>
      <c r="J1349" s="36"/>
      <c r="K1349" s="37"/>
      <c r="L1349" s="38">
        <f>IF(AND(I1349= "",J1349= ""), 0, ROUND(ROUND(K1349, 2) * ROUND(IF(J1349="",I1349,J1349),  0), 2))</f>
        <v/>
      </c>
      <c r="M1349" s="7" t="s">
        <v>469</v>
      </c>
      <c r="N1349" s="7">
        <v>130839</v>
      </c>
      <c r="O1349" s="39">
        <v>0.2</v>
      </c>
      <c r="S1349" s="7">
        <v>1906</v>
      </c>
    </row>
    <row r="1350" spans="1:19" hidden="1">
      <c r="A1350" s="7" t="s">
        <v>54</v>
      </c>
    </row>
    <row r="1351" spans="1:19" ht="33.75" customHeight="1">
      <c r="A1351" s="7" t="s">
        <v>55</v>
      </c>
      <c r="B1351" s="40"/>
      <c r="C1351" s="40"/>
      <c r="D1351" s="40" t="s">
        <v>336</v>
      </c>
      <c r="E1351" s="40"/>
      <c r="F1351" s="40"/>
      <c r="G1351" s="40"/>
      <c r="H1351" s="40"/>
      <c r="I1351" s="40"/>
      <c r="J1351" s="40"/>
      <c r="K1351" s="40"/>
      <c r="L1351" s="40"/>
    </row>
    <row r="1352" spans="1:19" hidden="1">
      <c r="A1352" s="7" t="s">
        <v>58</v>
      </c>
    </row>
    <row r="1353" spans="1:19" hidden="1">
      <c r="A1353" s="7" t="s">
        <v>58</v>
      </c>
    </row>
    <row r="1354" spans="1:19" hidden="1">
      <c r="A1354" s="7" t="s">
        <v>59</v>
      </c>
    </row>
    <row r="1355" spans="1:19" hidden="1">
      <c r="A1355" s="7" t="s">
        <v>60</v>
      </c>
    </row>
    <row r="1356" spans="1:19" ht="22.5" customHeight="1">
      <c r="A1356" s="7">
        <v>9</v>
      </c>
      <c r="B1356" s="29" t="s">
        <v>533</v>
      </c>
      <c r="C1356" s="29"/>
      <c r="D1356" s="33" t="s">
        <v>534</v>
      </c>
      <c r="E1356" s="31"/>
      <c r="F1356" s="31"/>
      <c r="G1356" s="31"/>
      <c r="H1356" s="34" t="s">
        <v>17</v>
      </c>
      <c r="I1356" s="35">
        <v>5</v>
      </c>
      <c r="J1356" s="36"/>
      <c r="K1356" s="37"/>
      <c r="L1356" s="38">
        <f>IF(AND(I1356= "",J1356= ""), 0, ROUND(ROUND(K1356, 2) * ROUND(IF(J1356="",I1356,J1356),  0), 2))</f>
        <v/>
      </c>
      <c r="M1356" s="7" t="s">
        <v>469</v>
      </c>
      <c r="N1356" s="7">
        <v>130839</v>
      </c>
      <c r="O1356" s="39">
        <v>0.2</v>
      </c>
      <c r="S1356" s="7">
        <v>1906</v>
      </c>
    </row>
    <row r="1357" spans="1:19" hidden="1">
      <c r="A1357" s="7" t="s">
        <v>54</v>
      </c>
    </row>
    <row r="1358" spans="1:19" ht="33.75" customHeight="1">
      <c r="A1358" s="7" t="s">
        <v>55</v>
      </c>
      <c r="B1358" s="40"/>
      <c r="C1358" s="40"/>
      <c r="D1358" s="40" t="s">
        <v>339</v>
      </c>
      <c r="E1358" s="40"/>
      <c r="F1358" s="40"/>
      <c r="G1358" s="40"/>
      <c r="H1358" s="40"/>
      <c r="I1358" s="40"/>
      <c r="J1358" s="40"/>
      <c r="K1358" s="40"/>
      <c r="L1358" s="40"/>
    </row>
    <row r="1359" spans="1:19" hidden="1">
      <c r="A1359" s="7" t="s">
        <v>58</v>
      </c>
    </row>
    <row r="1360" spans="1:19" hidden="1">
      <c r="A1360" s="7" t="s">
        <v>59</v>
      </c>
    </row>
    <row r="1361" spans="1:19" hidden="1">
      <c r="A1361" s="7" t="s">
        <v>60</v>
      </c>
    </row>
    <row r="1362" spans="1:19" ht="22.5" customHeight="1">
      <c r="A1362" s="7">
        <v>9</v>
      </c>
      <c r="B1362" s="29" t="s">
        <v>535</v>
      </c>
      <c r="C1362" s="29"/>
      <c r="D1362" s="33" t="s">
        <v>536</v>
      </c>
      <c r="E1362" s="31"/>
      <c r="F1362" s="31"/>
      <c r="G1362" s="31"/>
      <c r="H1362" s="34" t="s">
        <v>17</v>
      </c>
      <c r="I1362" s="35">
        <v>3</v>
      </c>
      <c r="J1362" s="36"/>
      <c r="K1362" s="37"/>
      <c r="L1362" s="38">
        <f>IF(AND(I1362= "",J1362= ""), 0, ROUND(ROUND(K1362, 2) * ROUND(IF(J1362="",I1362,J1362),  0), 2))</f>
        <v/>
      </c>
      <c r="M1362" s="7" t="s">
        <v>469</v>
      </c>
      <c r="N1362" s="7">
        <v>130839</v>
      </c>
      <c r="O1362" s="39">
        <v>0.2</v>
      </c>
      <c r="S1362" s="7">
        <v>1906</v>
      </c>
    </row>
    <row r="1363" spans="1:19" hidden="1">
      <c r="A1363" s="7" t="s">
        <v>54</v>
      </c>
    </row>
    <row r="1364" spans="1:19" ht="33.75" customHeight="1">
      <c r="A1364" s="7" t="s">
        <v>55</v>
      </c>
      <c r="B1364" s="40"/>
      <c r="C1364" s="40"/>
      <c r="D1364" s="40" t="s">
        <v>342</v>
      </c>
      <c r="E1364" s="40"/>
      <c r="F1364" s="40"/>
      <c r="G1364" s="40"/>
      <c r="H1364" s="40"/>
      <c r="I1364" s="40"/>
      <c r="J1364" s="40"/>
      <c r="K1364" s="40"/>
      <c r="L1364" s="40"/>
    </row>
    <row r="1365" spans="1:19" hidden="1">
      <c r="A1365" s="7" t="s">
        <v>103</v>
      </c>
    </row>
    <row r="1366" spans="1:19" hidden="1">
      <c r="A1366" s="7" t="s">
        <v>59</v>
      </c>
    </row>
    <row r="1367" spans="1:19" hidden="1">
      <c r="A1367" s="7" t="s">
        <v>60</v>
      </c>
    </row>
    <row r="1368" spans="1:19" ht="22.5" customHeight="1">
      <c r="A1368" s="7">
        <v>9</v>
      </c>
      <c r="B1368" s="29" t="s">
        <v>537</v>
      </c>
      <c r="C1368" s="29"/>
      <c r="D1368" s="33" t="s">
        <v>538</v>
      </c>
      <c r="E1368" s="31"/>
      <c r="F1368" s="31"/>
      <c r="G1368" s="31"/>
      <c r="H1368" s="34" t="s">
        <v>17</v>
      </c>
      <c r="I1368" s="35">
        <v>2</v>
      </c>
      <c r="J1368" s="36"/>
      <c r="K1368" s="37"/>
      <c r="L1368" s="38">
        <f>IF(AND(I1368= "",J1368= ""), 0, ROUND(ROUND(K1368, 2) * ROUND(IF(J1368="",I1368,J1368),  0), 2))</f>
        <v/>
      </c>
      <c r="M1368" s="7" t="s">
        <v>469</v>
      </c>
      <c r="N1368" s="7">
        <v>130839</v>
      </c>
      <c r="O1368" s="39">
        <v>0.2</v>
      </c>
      <c r="S1368" s="7">
        <v>1906</v>
      </c>
    </row>
    <row r="1369" spans="1:19" hidden="1">
      <c r="A1369" s="7" t="s">
        <v>54</v>
      </c>
    </row>
    <row r="1370" spans="1:19" ht="22.5" customHeight="1">
      <c r="A1370" s="7" t="s">
        <v>55</v>
      </c>
      <c r="B1370" s="40"/>
      <c r="C1370" s="40"/>
      <c r="D1370" s="40" t="s">
        <v>223</v>
      </c>
      <c r="E1370" s="40"/>
      <c r="F1370" s="40"/>
      <c r="G1370" s="40"/>
      <c r="H1370" s="40"/>
      <c r="I1370" s="40"/>
      <c r="J1370" s="40"/>
      <c r="K1370" s="40"/>
      <c r="L1370" s="40"/>
    </row>
    <row r="1371" spans="1:19" hidden="1">
      <c r="A1371" s="7" t="s">
        <v>58</v>
      </c>
    </row>
    <row r="1372" spans="1:19" hidden="1">
      <c r="A1372" s="7" t="s">
        <v>58</v>
      </c>
    </row>
    <row r="1373" spans="1:19" hidden="1">
      <c r="A1373" s="7" t="s">
        <v>59</v>
      </c>
    </row>
    <row r="1374" spans="1:19" hidden="1">
      <c r="A1374" s="7" t="s">
        <v>60</v>
      </c>
    </row>
    <row r="1375" spans="1:19" ht="22.5" customHeight="1">
      <c r="A1375" s="7">
        <v>9</v>
      </c>
      <c r="B1375" s="29" t="s">
        <v>539</v>
      </c>
      <c r="C1375" s="29"/>
      <c r="D1375" s="33" t="s">
        <v>540</v>
      </c>
      <c r="E1375" s="31"/>
      <c r="F1375" s="31"/>
      <c r="G1375" s="31"/>
      <c r="H1375" s="34" t="s">
        <v>17</v>
      </c>
      <c r="I1375" s="35">
        <v>2</v>
      </c>
      <c r="J1375" s="36"/>
      <c r="K1375" s="37"/>
      <c r="L1375" s="38">
        <f>IF(AND(I1375= "",J1375= ""), 0, ROUND(ROUND(K1375, 2) * ROUND(IF(J1375="",I1375,J1375),  0), 2))</f>
        <v/>
      </c>
      <c r="M1375" s="7" t="s">
        <v>469</v>
      </c>
      <c r="N1375" s="7">
        <v>130839</v>
      </c>
      <c r="O1375" s="39">
        <v>0.2</v>
      </c>
      <c r="S1375" s="7">
        <v>1906</v>
      </c>
    </row>
    <row r="1376" spans="1:19" hidden="1">
      <c r="A1376" s="7" t="s">
        <v>54</v>
      </c>
    </row>
    <row r="1377" spans="1:19" ht="33.75" customHeight="1">
      <c r="A1377" s="7" t="s">
        <v>55</v>
      </c>
      <c r="B1377" s="40"/>
      <c r="C1377" s="40"/>
      <c r="D1377" s="40" t="s">
        <v>347</v>
      </c>
      <c r="E1377" s="40"/>
      <c r="F1377" s="40"/>
      <c r="G1377" s="40"/>
      <c r="H1377" s="40"/>
      <c r="I1377" s="40"/>
      <c r="J1377" s="40"/>
      <c r="K1377" s="40"/>
      <c r="L1377" s="40"/>
    </row>
    <row r="1378" spans="1:19" hidden="1">
      <c r="A1378" s="7" t="s">
        <v>58</v>
      </c>
    </row>
    <row r="1379" spans="1:19" hidden="1">
      <c r="A1379" s="7" t="s">
        <v>59</v>
      </c>
    </row>
    <row r="1380" spans="1:19" hidden="1">
      <c r="A1380" s="7" t="s">
        <v>60</v>
      </c>
    </row>
    <row r="1381" spans="1:19" ht="22.5" customHeight="1">
      <c r="A1381" s="7">
        <v>9</v>
      </c>
      <c r="B1381" s="29" t="s">
        <v>541</v>
      </c>
      <c r="C1381" s="29"/>
      <c r="D1381" s="33" t="s">
        <v>542</v>
      </c>
      <c r="E1381" s="31"/>
      <c r="F1381" s="31"/>
      <c r="G1381" s="31"/>
      <c r="H1381" s="34" t="s">
        <v>17</v>
      </c>
      <c r="I1381" s="35">
        <v>2</v>
      </c>
      <c r="J1381" s="36"/>
      <c r="K1381" s="37"/>
      <c r="L1381" s="38">
        <f>IF(AND(I1381= "",J1381= ""), 0, ROUND(ROUND(K1381, 2) * ROUND(IF(J1381="",I1381,J1381),  0), 2))</f>
        <v/>
      </c>
      <c r="M1381" s="7" t="s">
        <v>469</v>
      </c>
      <c r="N1381" s="7">
        <v>130839</v>
      </c>
      <c r="O1381" s="39">
        <v>0.2</v>
      </c>
      <c r="S1381" s="7">
        <v>1906</v>
      </c>
    </row>
    <row r="1382" spans="1:19" hidden="1">
      <c r="A1382" s="7" t="s">
        <v>54</v>
      </c>
    </row>
    <row r="1383" spans="1:19" ht="33.75" customHeight="1">
      <c r="A1383" s="7" t="s">
        <v>55</v>
      </c>
      <c r="B1383" s="40"/>
      <c r="C1383" s="40"/>
      <c r="D1383" s="40" t="s">
        <v>350</v>
      </c>
      <c r="E1383" s="40"/>
      <c r="F1383" s="40"/>
      <c r="G1383" s="40"/>
      <c r="H1383" s="40"/>
      <c r="I1383" s="40"/>
      <c r="J1383" s="40"/>
      <c r="K1383" s="40"/>
      <c r="L1383" s="40"/>
    </row>
    <row r="1384" spans="1:19" hidden="1">
      <c r="A1384" s="7" t="s">
        <v>58</v>
      </c>
    </row>
    <row r="1385" spans="1:19" hidden="1">
      <c r="A1385" s="7" t="s">
        <v>58</v>
      </c>
    </row>
    <row r="1386" spans="1:19" hidden="1">
      <c r="A1386" s="7" t="s">
        <v>59</v>
      </c>
    </row>
    <row r="1387" spans="1:19" hidden="1">
      <c r="A1387" s="7" t="s">
        <v>60</v>
      </c>
    </row>
    <row r="1388" spans="1:19" ht="22.5" customHeight="1">
      <c r="A1388" s="7">
        <v>9</v>
      </c>
      <c r="B1388" s="29" t="s">
        <v>543</v>
      </c>
      <c r="C1388" s="29"/>
      <c r="D1388" s="33" t="s">
        <v>544</v>
      </c>
      <c r="E1388" s="31"/>
      <c r="F1388" s="31"/>
      <c r="G1388" s="31"/>
      <c r="H1388" s="34" t="s">
        <v>17</v>
      </c>
      <c r="I1388" s="35">
        <v>2</v>
      </c>
      <c r="J1388" s="36"/>
      <c r="K1388" s="37"/>
      <c r="L1388" s="38">
        <f>IF(AND(I1388= "",J1388= ""), 0, ROUND(ROUND(K1388, 2) * ROUND(IF(J1388="",I1388,J1388),  0), 2))</f>
        <v/>
      </c>
      <c r="M1388" s="7" t="s">
        <v>469</v>
      </c>
      <c r="N1388" s="7">
        <v>130839</v>
      </c>
      <c r="O1388" s="39">
        <v>0.2</v>
      </c>
      <c r="S1388" s="7">
        <v>1906</v>
      </c>
    </row>
    <row r="1389" spans="1:19" hidden="1">
      <c r="A1389" s="7" t="s">
        <v>54</v>
      </c>
    </row>
    <row r="1390" spans="1:19" ht="33.75" customHeight="1">
      <c r="A1390" s="7" t="s">
        <v>55</v>
      </c>
      <c r="B1390" s="40"/>
      <c r="C1390" s="40"/>
      <c r="D1390" s="40" t="s">
        <v>353</v>
      </c>
      <c r="E1390" s="40"/>
      <c r="F1390" s="40"/>
      <c r="G1390" s="40"/>
      <c r="H1390" s="40"/>
      <c r="I1390" s="40"/>
      <c r="J1390" s="40"/>
      <c r="K1390" s="40"/>
      <c r="L1390" s="40"/>
    </row>
    <row r="1391" spans="1:19" hidden="1">
      <c r="A1391" s="7" t="s">
        <v>103</v>
      </c>
    </row>
    <row r="1392" spans="1:19" hidden="1">
      <c r="A1392" s="7" t="s">
        <v>59</v>
      </c>
    </row>
    <row r="1393" spans="1:19" hidden="1">
      <c r="A1393" s="7" t="s">
        <v>60</v>
      </c>
    </row>
    <row r="1394" spans="1:19" ht="22.5" customHeight="1">
      <c r="A1394" s="7">
        <v>9</v>
      </c>
      <c r="B1394" s="29" t="s">
        <v>545</v>
      </c>
      <c r="C1394" s="29"/>
      <c r="D1394" s="33" t="s">
        <v>546</v>
      </c>
      <c r="E1394" s="31"/>
      <c r="F1394" s="31"/>
      <c r="G1394" s="31"/>
      <c r="H1394" s="34" t="s">
        <v>17</v>
      </c>
      <c r="I1394" s="35">
        <v>1</v>
      </c>
      <c r="J1394" s="36"/>
      <c r="K1394" s="37"/>
      <c r="L1394" s="38">
        <f>IF(AND(I1394= "",J1394= ""), 0, ROUND(ROUND(K1394, 2) * ROUND(IF(J1394="",I1394,J1394),  0), 2))</f>
        <v/>
      </c>
      <c r="M1394" s="7" t="s">
        <v>469</v>
      </c>
      <c r="N1394" s="7">
        <v>130839</v>
      </c>
      <c r="O1394" s="39">
        <v>0.2</v>
      </c>
      <c r="S1394" s="7">
        <v>1906</v>
      </c>
    </row>
    <row r="1395" spans="1:19" hidden="1">
      <c r="A1395" s="7" t="s">
        <v>54</v>
      </c>
    </row>
    <row r="1396" spans="1:19" ht="22.5" customHeight="1">
      <c r="A1396" s="7" t="s">
        <v>55</v>
      </c>
      <c r="B1396" s="40"/>
      <c r="C1396" s="40"/>
      <c r="D1396" s="40" t="s">
        <v>247</v>
      </c>
      <c r="E1396" s="40"/>
      <c r="F1396" s="40"/>
      <c r="G1396" s="40"/>
      <c r="H1396" s="40"/>
      <c r="I1396" s="40"/>
      <c r="J1396" s="40"/>
      <c r="K1396" s="40"/>
      <c r="L1396" s="40"/>
    </row>
    <row r="1397" spans="1:19" hidden="1">
      <c r="A1397" s="7" t="s">
        <v>59</v>
      </c>
    </row>
    <row r="1398" spans="1:19" hidden="1">
      <c r="A1398" s="7" t="s">
        <v>60</v>
      </c>
    </row>
    <row r="1399" spans="1:19" ht="22.5" customHeight="1">
      <c r="A1399" s="7">
        <v>9</v>
      </c>
      <c r="B1399" s="29" t="s">
        <v>547</v>
      </c>
      <c r="C1399" s="29"/>
      <c r="D1399" s="33" t="s">
        <v>548</v>
      </c>
      <c r="E1399" s="31"/>
      <c r="F1399" s="31"/>
      <c r="G1399" s="31"/>
      <c r="H1399" s="34" t="s">
        <v>17</v>
      </c>
      <c r="I1399" s="35">
        <v>1</v>
      </c>
      <c r="J1399" s="36"/>
      <c r="K1399" s="37"/>
      <c r="L1399" s="38">
        <f>IF(AND(I1399= "",J1399= ""), 0, ROUND(ROUND(K1399, 2) * ROUND(IF(J1399="",I1399,J1399),  0), 2))</f>
        <v/>
      </c>
      <c r="M1399" s="7" t="s">
        <v>469</v>
      </c>
      <c r="N1399" s="7">
        <v>130839</v>
      </c>
      <c r="O1399" s="39">
        <v>0.2</v>
      </c>
      <c r="S1399" s="7">
        <v>1906</v>
      </c>
    </row>
    <row r="1400" spans="1:19" hidden="1">
      <c r="A1400" s="7" t="s">
        <v>54</v>
      </c>
    </row>
    <row r="1401" spans="1:19" ht="22.5" customHeight="1">
      <c r="A1401" s="7" t="s">
        <v>55</v>
      </c>
      <c r="B1401" s="40"/>
      <c r="C1401" s="40"/>
      <c r="D1401" s="40" t="s">
        <v>250</v>
      </c>
      <c r="E1401" s="40"/>
      <c r="F1401" s="40"/>
      <c r="G1401" s="40"/>
      <c r="H1401" s="40"/>
      <c r="I1401" s="40"/>
      <c r="J1401" s="40"/>
      <c r="K1401" s="40"/>
      <c r="L1401" s="40"/>
    </row>
    <row r="1402" spans="1:19" hidden="1">
      <c r="A1402" s="7" t="s">
        <v>59</v>
      </c>
    </row>
    <row r="1403" spans="1:19" hidden="1">
      <c r="A1403" s="7" t="s">
        <v>60</v>
      </c>
    </row>
    <row r="1404" spans="1:19" ht="22.5" customHeight="1">
      <c r="A1404" s="7">
        <v>9</v>
      </c>
      <c r="B1404" s="29" t="s">
        <v>549</v>
      </c>
      <c r="C1404" s="29"/>
      <c r="D1404" s="33" t="s">
        <v>550</v>
      </c>
      <c r="E1404" s="31"/>
      <c r="F1404" s="31"/>
      <c r="G1404" s="31"/>
      <c r="H1404" s="34" t="s">
        <v>17</v>
      </c>
      <c r="I1404" s="35">
        <v>2</v>
      </c>
      <c r="J1404" s="36"/>
      <c r="K1404" s="37"/>
      <c r="L1404" s="38">
        <f>IF(AND(I1404= "",J1404= ""), 0, ROUND(ROUND(K1404, 2) * ROUND(IF(J1404="",I1404,J1404),  0), 2))</f>
        <v/>
      </c>
      <c r="M1404" s="7" t="s">
        <v>469</v>
      </c>
      <c r="N1404" s="7">
        <v>130839</v>
      </c>
      <c r="O1404" s="39">
        <v>0.2</v>
      </c>
      <c r="S1404" s="7">
        <v>1906</v>
      </c>
    </row>
    <row r="1405" spans="1:19" hidden="1">
      <c r="A1405" s="7" t="s">
        <v>54</v>
      </c>
    </row>
    <row r="1406" spans="1:19" ht="33.75" customHeight="1">
      <c r="A1406" s="7" t="s">
        <v>55</v>
      </c>
      <c r="B1406" s="40"/>
      <c r="C1406" s="40"/>
      <c r="D1406" s="40" t="s">
        <v>262</v>
      </c>
      <c r="E1406" s="40"/>
      <c r="F1406" s="40"/>
      <c r="G1406" s="40"/>
      <c r="H1406" s="40"/>
      <c r="I1406" s="40"/>
      <c r="J1406" s="40"/>
      <c r="K1406" s="40"/>
      <c r="L1406" s="40"/>
    </row>
    <row r="1407" spans="1:19" hidden="1">
      <c r="A1407" s="7" t="s">
        <v>59</v>
      </c>
    </row>
    <row r="1408" spans="1:19" hidden="1">
      <c r="A1408" s="7" t="s">
        <v>60</v>
      </c>
    </row>
    <row r="1409" spans="1:19" ht="22.5" customHeight="1">
      <c r="A1409" s="7">
        <v>9</v>
      </c>
      <c r="B1409" s="29" t="s">
        <v>551</v>
      </c>
      <c r="C1409" s="29"/>
      <c r="D1409" s="33" t="s">
        <v>552</v>
      </c>
      <c r="E1409" s="31"/>
      <c r="F1409" s="31"/>
      <c r="G1409" s="31"/>
      <c r="H1409" s="34" t="s">
        <v>17</v>
      </c>
      <c r="I1409" s="35">
        <v>2</v>
      </c>
      <c r="J1409" s="36"/>
      <c r="K1409" s="37"/>
      <c r="L1409" s="38">
        <f>IF(AND(I1409= "",J1409= ""), 0, ROUND(ROUND(K1409, 2) * ROUND(IF(J1409="",I1409,J1409),  0), 2))</f>
        <v/>
      </c>
      <c r="M1409" s="7" t="s">
        <v>469</v>
      </c>
      <c r="N1409" s="7">
        <v>130839</v>
      </c>
      <c r="O1409" s="39">
        <v>0.2</v>
      </c>
      <c r="S1409" s="7">
        <v>1906</v>
      </c>
    </row>
    <row r="1410" spans="1:19" hidden="1">
      <c r="A1410" s="7" t="s">
        <v>54</v>
      </c>
    </row>
    <row r="1411" spans="1:19" ht="33.75" customHeight="1">
      <c r="A1411" s="7" t="s">
        <v>55</v>
      </c>
      <c r="B1411" s="40"/>
      <c r="C1411" s="40"/>
      <c r="D1411" s="40" t="s">
        <v>268</v>
      </c>
      <c r="E1411" s="40"/>
      <c r="F1411" s="40"/>
      <c r="G1411" s="40"/>
      <c r="H1411" s="40"/>
      <c r="I1411" s="40"/>
      <c r="J1411" s="40"/>
      <c r="K1411" s="40"/>
      <c r="L1411" s="40"/>
    </row>
    <row r="1412" spans="1:19" hidden="1">
      <c r="A1412" s="7" t="s">
        <v>58</v>
      </c>
    </row>
    <row r="1413" spans="1:19" hidden="1">
      <c r="A1413" s="7" t="s">
        <v>58</v>
      </c>
    </row>
    <row r="1414" spans="1:19" hidden="1">
      <c r="A1414" s="7" t="s">
        <v>59</v>
      </c>
    </row>
    <row r="1415" spans="1:19" hidden="1">
      <c r="A1415" s="7" t="s">
        <v>60</v>
      </c>
    </row>
    <row r="1416" spans="1:19" ht="22.5" customHeight="1">
      <c r="A1416" s="7">
        <v>9</v>
      </c>
      <c r="B1416" s="29" t="s">
        <v>553</v>
      </c>
      <c r="C1416" s="29"/>
      <c r="D1416" s="33" t="s">
        <v>554</v>
      </c>
      <c r="E1416" s="31"/>
      <c r="F1416" s="31"/>
      <c r="G1416" s="31"/>
      <c r="H1416" s="34" t="s">
        <v>17</v>
      </c>
      <c r="I1416" s="35">
        <v>1</v>
      </c>
      <c r="J1416" s="36"/>
      <c r="K1416" s="37"/>
      <c r="L1416" s="38">
        <f>IF(AND(I1416= "",J1416= ""), 0, ROUND(ROUND(K1416, 2) * ROUND(IF(J1416="",I1416,J1416),  0), 2))</f>
        <v/>
      </c>
      <c r="M1416" s="7" t="s">
        <v>469</v>
      </c>
      <c r="N1416" s="7">
        <v>130839</v>
      </c>
      <c r="O1416" s="39">
        <v>0.2</v>
      </c>
      <c r="S1416" s="7">
        <v>1906</v>
      </c>
    </row>
    <row r="1417" spans="1:19" hidden="1">
      <c r="A1417" s="7" t="s">
        <v>54</v>
      </c>
    </row>
    <row r="1418" spans="1:19" ht="33.75" customHeight="1">
      <c r="A1418" s="7" t="s">
        <v>55</v>
      </c>
      <c r="B1418" s="40"/>
      <c r="C1418" s="40"/>
      <c r="D1418" s="40" t="s">
        <v>272</v>
      </c>
      <c r="E1418" s="40"/>
      <c r="F1418" s="40"/>
      <c r="G1418" s="40"/>
      <c r="H1418" s="40"/>
      <c r="I1418" s="40"/>
      <c r="J1418" s="40"/>
      <c r="K1418" s="40"/>
      <c r="L1418" s="40"/>
    </row>
    <row r="1419" spans="1:19" hidden="1">
      <c r="A1419" s="7" t="s">
        <v>59</v>
      </c>
    </row>
    <row r="1420" spans="1:19" hidden="1">
      <c r="A1420" s="7" t="s">
        <v>60</v>
      </c>
    </row>
    <row r="1421" spans="1:19" hidden="1">
      <c r="A1421" s="7" t="s">
        <v>46</v>
      </c>
    </row>
    <row r="1422" spans="1:19">
      <c r="A1422" s="7" t="s">
        <v>364</v>
      </c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</row>
    <row r="1423" spans="1:19">
      <c r="B1423" s="31"/>
      <c r="C1423" s="31"/>
      <c r="D1423" s="42" t="s">
        <v>491</v>
      </c>
      <c r="E1423" s="43"/>
      <c r="F1423" s="43"/>
      <c r="G1423" s="43"/>
      <c r="H1423" s="44" t="s">
        <v>489</v>
      </c>
      <c r="I1423" s="44"/>
      <c r="J1423" s="44"/>
      <c r="K1423" s="44"/>
      <c r="L1423" s="45"/>
    </row>
    <row r="1424" spans="1:19">
      <c r="B1424" s="31"/>
      <c r="C1424" s="31"/>
      <c r="D1424" s="46"/>
      <c r="E1424" s="7"/>
      <c r="F1424" s="7"/>
      <c r="G1424" s="7"/>
      <c r="H1424" s="7"/>
      <c r="I1424" s="7"/>
      <c r="J1424" s="7"/>
      <c r="K1424" s="7"/>
      <c r="L1424" s="8"/>
    </row>
    <row r="1425" spans="1:13">
      <c r="B1425" s="31"/>
      <c r="C1425" s="31"/>
      <c r="D1425" s="47" t="s">
        <v>146</v>
      </c>
      <c r="E1425" s="48"/>
      <c r="F1425" s="48"/>
      <c r="G1425" s="48"/>
      <c r="H1425" s="49">
        <f>SUMIF(M1214:M1422, IF(M1213="","",M1213), L1214:L1422)</f>
        <v/>
      </c>
      <c r="I1425" s="49"/>
      <c r="J1425" s="49"/>
      <c r="K1425" s="49"/>
      <c r="L1425" s="50"/>
    </row>
    <row r="1426" spans="1:13" hidden="1">
      <c r="B1426" s="31"/>
      <c r="C1426" s="31"/>
      <c r="D1426" s="51" t="s">
        <v>147</v>
      </c>
      <c r="E1426" s="52"/>
      <c r="F1426" s="52"/>
      <c r="G1426" s="52"/>
      <c r="H1426" s="53">
        <f>ROUND(SUMIF(M1214:M1422, IF(M1213="","",M1213), L1214:L1422) * 0.2, 2)</f>
        <v/>
      </c>
      <c r="I1426" s="53"/>
      <c r="J1426" s="53"/>
      <c r="K1426" s="53"/>
      <c r="L1426" s="54"/>
    </row>
    <row r="1427" spans="1:13" hidden="1">
      <c r="B1427" s="31"/>
      <c r="C1427" s="31"/>
      <c r="D1427" s="47" t="s">
        <v>148</v>
      </c>
      <c r="E1427" s="48"/>
      <c r="F1427" s="48"/>
      <c r="G1427" s="48"/>
      <c r="H1427" s="49">
        <f>SUM(H1425:H1426)</f>
        <v/>
      </c>
      <c r="I1427" s="49"/>
      <c r="J1427" s="49"/>
      <c r="K1427" s="49"/>
      <c r="L1427" s="50"/>
    </row>
    <row r="1428" spans="1:13">
      <c r="A1428" s="7" t="s">
        <v>145</v>
      </c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</row>
    <row r="1429" spans="1:13" ht="38.25" customHeight="1">
      <c r="B1429" s="31"/>
      <c r="C1429" s="31"/>
      <c r="D1429" s="42" t="s">
        <v>555</v>
      </c>
      <c r="E1429" s="43"/>
      <c r="F1429" s="43"/>
      <c r="G1429" s="43"/>
      <c r="H1429" s="44" t="s">
        <v>489</v>
      </c>
      <c r="I1429" s="44"/>
      <c r="J1429" s="44"/>
      <c r="K1429" s="44"/>
      <c r="L1429" s="45"/>
    </row>
    <row r="1430" spans="1:13">
      <c r="B1430" s="31"/>
      <c r="C1430" s="31"/>
      <c r="D1430" s="46"/>
      <c r="E1430" s="7"/>
      <c r="F1430" s="7"/>
      <c r="G1430" s="7"/>
      <c r="H1430" s="7"/>
      <c r="I1430" s="7"/>
      <c r="J1430" s="7"/>
      <c r="K1430" s="7"/>
      <c r="L1430" s="8"/>
    </row>
    <row r="1431" spans="1:13">
      <c r="B1431" s="31"/>
      <c r="C1431" s="31"/>
      <c r="D1431" s="47" t="s">
        <v>146</v>
      </c>
      <c r="E1431" s="48"/>
      <c r="F1431" s="48"/>
      <c r="G1431" s="48"/>
      <c r="H1431" s="49">
        <f>SUMIF(M1083:M1428, IF(M1082="","",M1082), L1083:L1428)</f>
        <v/>
      </c>
      <c r="I1431" s="49"/>
      <c r="J1431" s="49"/>
      <c r="K1431" s="49"/>
      <c r="L1431" s="50"/>
    </row>
    <row r="1432" spans="1:13" hidden="1">
      <c r="B1432" s="31"/>
      <c r="C1432" s="31"/>
      <c r="D1432" s="51" t="s">
        <v>147</v>
      </c>
      <c r="E1432" s="52"/>
      <c r="F1432" s="52"/>
      <c r="G1432" s="52"/>
      <c r="H1432" s="53">
        <f>ROUND(SUMIF(M1083:M1428, IF(M1082="","",M1082), L1083:L1428) * 0.2, 2)</f>
        <v/>
      </c>
      <c r="I1432" s="53"/>
      <c r="J1432" s="53"/>
      <c r="K1432" s="53"/>
      <c r="L1432" s="54"/>
    </row>
    <row r="1433" spans="1:13" hidden="1">
      <c r="B1433" s="31"/>
      <c r="C1433" s="31"/>
      <c r="D1433" s="47" t="s">
        <v>148</v>
      </c>
      <c r="E1433" s="48"/>
      <c r="F1433" s="48"/>
      <c r="G1433" s="48"/>
      <c r="H1433" s="49">
        <f>SUM(H1431:H1432)</f>
        <v/>
      </c>
      <c r="I1433" s="49"/>
      <c r="J1433" s="49"/>
      <c r="K1433" s="49"/>
      <c r="L1433" s="50"/>
    </row>
    <row r="1434" spans="1:13" ht="63" customHeight="1">
      <c r="A1434" s="7">
        <v>3</v>
      </c>
      <c r="B1434" s="27" t="s">
        <v>556</v>
      </c>
      <c r="C1434" s="27"/>
      <c r="D1434" s="28" t="s">
        <v>557</v>
      </c>
      <c r="E1434" s="28"/>
      <c r="F1434" s="28"/>
      <c r="G1434" s="28"/>
      <c r="H1434" s="28"/>
      <c r="I1434" s="28"/>
      <c r="J1434" s="28"/>
      <c r="K1434" s="28"/>
      <c r="L1434" s="28"/>
      <c r="M1434" s="7" t="s">
        <v>469</v>
      </c>
    </row>
    <row r="1435" spans="1:13" ht="24" customHeight="1">
      <c r="A1435" s="7">
        <v>8</v>
      </c>
      <c r="B1435" s="29" t="s">
        <v>558</v>
      </c>
      <c r="C1435" s="29"/>
      <c r="D1435" s="30" t="s">
        <v>473</v>
      </c>
      <c r="E1435" s="30"/>
      <c r="F1435" s="30"/>
      <c r="G1435" s="30"/>
      <c r="H1435" s="31"/>
      <c r="I1435" s="31"/>
      <c r="J1435" s="31"/>
      <c r="K1435" s="31"/>
      <c r="L1435" s="32"/>
      <c r="M1435" s="7" t="s">
        <v>469</v>
      </c>
    </row>
    <row r="1436" spans="1:13" hidden="1">
      <c r="A1436" s="7" t="s">
        <v>51</v>
      </c>
    </row>
    <row r="1437" spans="1:13" hidden="1">
      <c r="A1437" s="7" t="s">
        <v>51</v>
      </c>
    </row>
    <row r="1438" spans="1:13" hidden="1">
      <c r="A1438" s="7" t="s">
        <v>51</v>
      </c>
    </row>
    <row r="1439" spans="1:13" hidden="1">
      <c r="A1439" s="7" t="s">
        <v>51</v>
      </c>
    </row>
    <row r="1440" spans="1:13" hidden="1">
      <c r="A1440" s="7" t="s">
        <v>51</v>
      </c>
    </row>
    <row r="1441" spans="1:19" hidden="1">
      <c r="A1441" s="7" t="s">
        <v>51</v>
      </c>
    </row>
    <row r="1442" spans="1:19" hidden="1">
      <c r="A1442" s="7" t="s">
        <v>51</v>
      </c>
    </row>
    <row r="1443" spans="1:19" hidden="1">
      <c r="A1443" s="7" t="s">
        <v>51</v>
      </c>
    </row>
    <row r="1444" spans="1:19" hidden="1">
      <c r="A1444" s="7" t="s">
        <v>51</v>
      </c>
    </row>
    <row r="1445" spans="1:19" hidden="1">
      <c r="A1445" s="7" t="s">
        <v>51</v>
      </c>
    </row>
    <row r="1446" spans="1:19" hidden="1">
      <c r="A1446" s="7" t="s">
        <v>51</v>
      </c>
    </row>
    <row r="1447" spans="1:19" hidden="1">
      <c r="A1447" s="7" t="s">
        <v>51</v>
      </c>
    </row>
    <row r="1448" spans="1:19" hidden="1">
      <c r="A1448" s="7" t="s">
        <v>51</v>
      </c>
    </row>
    <row r="1449" spans="1:19" hidden="1">
      <c r="A1449" s="7" t="s">
        <v>51</v>
      </c>
    </row>
    <row r="1450" spans="1:19" hidden="1">
      <c r="A1450" s="7" t="s">
        <v>51</v>
      </c>
    </row>
    <row r="1451" spans="1:19" hidden="1">
      <c r="A1451" s="7" t="s">
        <v>51</v>
      </c>
    </row>
    <row r="1452" spans="1:19" hidden="1">
      <c r="A1452" s="7" t="s">
        <v>51</v>
      </c>
    </row>
    <row r="1453" spans="1:19" hidden="1">
      <c r="A1453" s="7" t="s">
        <v>51</v>
      </c>
    </row>
    <row r="1454" spans="1:19" hidden="1">
      <c r="A1454" s="7" t="s">
        <v>51</v>
      </c>
    </row>
    <row r="1455" spans="1:19" ht="22.5" customHeight="1">
      <c r="A1455" s="7">
        <v>9</v>
      </c>
      <c r="B1455" s="29" t="s">
        <v>559</v>
      </c>
      <c r="C1455" s="29"/>
      <c r="D1455" s="33" t="s">
        <v>560</v>
      </c>
      <c r="E1455" s="31"/>
      <c r="F1455" s="31"/>
      <c r="G1455" s="31"/>
      <c r="H1455" s="34" t="s">
        <v>17</v>
      </c>
      <c r="I1455" s="35">
        <v>32</v>
      </c>
      <c r="J1455" s="36"/>
      <c r="K1455" s="37"/>
      <c r="L1455" s="38">
        <f>IF(AND(I1455= "",J1455= ""), 0, ROUND(ROUND(K1455, 2) * ROUND(IF(J1455="",I1455,J1455),  0), 2))</f>
        <v/>
      </c>
      <c r="M1455" s="7" t="s">
        <v>469</v>
      </c>
      <c r="N1455" s="7">
        <v>232486</v>
      </c>
      <c r="O1455" s="39">
        <v>0.2</v>
      </c>
      <c r="S1455" s="7">
        <v>1906</v>
      </c>
    </row>
    <row r="1456" spans="1:19" hidden="1">
      <c r="A1456" s="7" t="s">
        <v>54</v>
      </c>
    </row>
    <row r="1457" spans="1:19">
      <c r="A1457" s="7" t="s">
        <v>55</v>
      </c>
      <c r="B1457" s="40"/>
      <c r="C1457" s="40"/>
      <c r="D1457" s="40" t="s">
        <v>180</v>
      </c>
      <c r="E1457" s="40"/>
      <c r="F1457" s="40"/>
      <c r="G1457" s="40"/>
      <c r="H1457" s="40"/>
      <c r="I1457" s="40"/>
      <c r="J1457" s="40"/>
      <c r="K1457" s="40"/>
      <c r="L1457" s="40"/>
    </row>
    <row r="1458" spans="1:19" ht="22.5" customHeight="1">
      <c r="A1458" s="7" t="s">
        <v>55</v>
      </c>
      <c r="B1458" s="40"/>
      <c r="C1458" s="40"/>
      <c r="D1458" s="40" t="s">
        <v>561</v>
      </c>
      <c r="E1458" s="40"/>
      <c r="F1458" s="40"/>
      <c r="G1458" s="40"/>
      <c r="H1458" s="40"/>
      <c r="I1458" s="40"/>
      <c r="J1458" s="40"/>
      <c r="K1458" s="40"/>
      <c r="L1458" s="40"/>
    </row>
    <row r="1459" spans="1:19" hidden="1">
      <c r="A1459" s="7" t="s">
        <v>58</v>
      </c>
    </row>
    <row r="1460" spans="1:19" hidden="1">
      <c r="A1460" s="7" t="s">
        <v>58</v>
      </c>
    </row>
    <row r="1461" spans="1:19" hidden="1">
      <c r="A1461" s="7" t="s">
        <v>58</v>
      </c>
    </row>
    <row r="1462" spans="1:19" hidden="1">
      <c r="A1462" s="7" t="s">
        <v>59</v>
      </c>
    </row>
    <row r="1463" spans="1:19" hidden="1">
      <c r="A1463" s="7" t="s">
        <v>60</v>
      </c>
    </row>
    <row r="1464" spans="1:19" ht="22.5" customHeight="1">
      <c r="A1464" s="7">
        <v>9</v>
      </c>
      <c r="B1464" s="29" t="s">
        <v>562</v>
      </c>
      <c r="C1464" s="29"/>
      <c r="D1464" s="33" t="s">
        <v>563</v>
      </c>
      <c r="E1464" s="31"/>
      <c r="F1464" s="31"/>
      <c r="G1464" s="31"/>
      <c r="H1464" s="34" t="s">
        <v>17</v>
      </c>
      <c r="I1464" s="35">
        <v>6</v>
      </c>
      <c r="J1464" s="36"/>
      <c r="K1464" s="37"/>
      <c r="L1464" s="38">
        <f>IF(AND(I1464= "",J1464= ""), 0, ROUND(ROUND(K1464, 2) * ROUND(IF(J1464="",I1464,J1464),  0), 2))</f>
        <v/>
      </c>
      <c r="M1464" s="7" t="s">
        <v>469</v>
      </c>
      <c r="N1464" s="7">
        <v>232486</v>
      </c>
      <c r="O1464" s="39">
        <v>0.2</v>
      </c>
      <c r="S1464" s="7">
        <v>1906</v>
      </c>
    </row>
    <row r="1465" spans="1:19" hidden="1">
      <c r="A1465" s="7" t="s">
        <v>54</v>
      </c>
    </row>
    <row r="1466" spans="1:19" ht="45" customHeight="1">
      <c r="A1466" s="7" t="s">
        <v>55</v>
      </c>
      <c r="B1466" s="40"/>
      <c r="C1466" s="40"/>
      <c r="D1466" s="40" t="s">
        <v>564</v>
      </c>
      <c r="E1466" s="40"/>
      <c r="F1466" s="40"/>
      <c r="G1466" s="40"/>
      <c r="H1466" s="40"/>
      <c r="I1466" s="40"/>
      <c r="J1466" s="40"/>
      <c r="K1466" s="40"/>
      <c r="L1466" s="40"/>
    </row>
    <row r="1467" spans="1:19" hidden="1">
      <c r="A1467" s="7" t="s">
        <v>58</v>
      </c>
    </row>
    <row r="1468" spans="1:19" hidden="1">
      <c r="A1468" s="7" t="s">
        <v>58</v>
      </c>
    </row>
    <row r="1469" spans="1:19" hidden="1">
      <c r="A1469" s="7" t="s">
        <v>58</v>
      </c>
    </row>
    <row r="1470" spans="1:19" hidden="1">
      <c r="A1470" s="7" t="s">
        <v>59</v>
      </c>
    </row>
    <row r="1471" spans="1:19" hidden="1">
      <c r="A1471" s="7" t="s">
        <v>60</v>
      </c>
    </row>
    <row r="1472" spans="1:19" ht="22.5" customHeight="1">
      <c r="A1472" s="7">
        <v>9</v>
      </c>
      <c r="B1472" s="29" t="s">
        <v>565</v>
      </c>
      <c r="C1472" s="29"/>
      <c r="D1472" s="33" t="s">
        <v>566</v>
      </c>
      <c r="E1472" s="31"/>
      <c r="F1472" s="31"/>
      <c r="G1472" s="31"/>
      <c r="H1472" s="34" t="s">
        <v>17</v>
      </c>
      <c r="I1472" s="35">
        <v>9</v>
      </c>
      <c r="J1472" s="36"/>
      <c r="K1472" s="37"/>
      <c r="L1472" s="38">
        <f>IF(AND(I1472= "",J1472= ""), 0, ROUND(ROUND(K1472, 2) * ROUND(IF(J1472="",I1472,J1472),  0), 2))</f>
        <v/>
      </c>
      <c r="M1472" s="7" t="s">
        <v>469</v>
      </c>
      <c r="N1472" s="7">
        <v>232486</v>
      </c>
      <c r="O1472" s="39">
        <v>0.2</v>
      </c>
      <c r="S1472" s="7">
        <v>1906</v>
      </c>
    </row>
    <row r="1473" spans="1:19" hidden="1">
      <c r="A1473" s="7" t="s">
        <v>54</v>
      </c>
    </row>
    <row r="1474" spans="1:19" ht="33.75" customHeight="1">
      <c r="A1474" s="7" t="s">
        <v>55</v>
      </c>
      <c r="B1474" s="40"/>
      <c r="C1474" s="40"/>
      <c r="D1474" s="40" t="s">
        <v>567</v>
      </c>
      <c r="E1474" s="40"/>
      <c r="F1474" s="40"/>
      <c r="G1474" s="40"/>
      <c r="H1474" s="40"/>
      <c r="I1474" s="40"/>
      <c r="J1474" s="40"/>
      <c r="K1474" s="40"/>
      <c r="L1474" s="40"/>
    </row>
    <row r="1475" spans="1:19" hidden="1">
      <c r="A1475" s="7" t="s">
        <v>59</v>
      </c>
    </row>
    <row r="1476" spans="1:19" hidden="1">
      <c r="A1476" s="7" t="s">
        <v>60</v>
      </c>
    </row>
    <row r="1477" spans="1:19" ht="22.5" customHeight="1">
      <c r="A1477" s="7">
        <v>9</v>
      </c>
      <c r="B1477" s="29" t="s">
        <v>568</v>
      </c>
      <c r="C1477" s="29"/>
      <c r="D1477" s="33" t="s">
        <v>569</v>
      </c>
      <c r="E1477" s="31"/>
      <c r="F1477" s="31"/>
      <c r="G1477" s="31"/>
      <c r="H1477" s="34" t="s">
        <v>17</v>
      </c>
      <c r="I1477" s="35">
        <v>1</v>
      </c>
      <c r="J1477" s="36"/>
      <c r="K1477" s="37"/>
      <c r="L1477" s="38">
        <f>IF(AND(I1477= "",J1477= ""), 0, ROUND(ROUND(K1477, 2) * ROUND(IF(J1477="",I1477,J1477),  0), 2))</f>
        <v/>
      </c>
      <c r="M1477" s="7" t="s">
        <v>469</v>
      </c>
      <c r="N1477" s="7">
        <v>232486</v>
      </c>
      <c r="O1477" s="39">
        <v>0.2</v>
      </c>
      <c r="S1477" s="7">
        <v>1906</v>
      </c>
    </row>
    <row r="1478" spans="1:19" hidden="1">
      <c r="A1478" s="7" t="s">
        <v>54</v>
      </c>
    </row>
    <row r="1479" spans="1:19" ht="33.75" customHeight="1">
      <c r="A1479" s="7" t="s">
        <v>55</v>
      </c>
      <c r="B1479" s="40"/>
      <c r="C1479" s="40"/>
      <c r="D1479" s="40" t="s">
        <v>570</v>
      </c>
      <c r="E1479" s="40"/>
      <c r="F1479" s="40"/>
      <c r="G1479" s="40"/>
      <c r="H1479" s="40"/>
      <c r="I1479" s="40"/>
      <c r="J1479" s="40"/>
      <c r="K1479" s="40"/>
      <c r="L1479" s="40"/>
    </row>
    <row r="1480" spans="1:19" hidden="1">
      <c r="A1480" s="7" t="s">
        <v>59</v>
      </c>
    </row>
    <row r="1481" spans="1:19" hidden="1">
      <c r="A1481" s="7" t="s">
        <v>60</v>
      </c>
    </row>
    <row r="1482" spans="1:19" ht="22.5" customHeight="1">
      <c r="A1482" s="7">
        <v>9</v>
      </c>
      <c r="B1482" s="29" t="s">
        <v>571</v>
      </c>
      <c r="C1482" s="29"/>
      <c r="D1482" s="33" t="s">
        <v>572</v>
      </c>
      <c r="E1482" s="31"/>
      <c r="F1482" s="31"/>
      <c r="G1482" s="31"/>
      <c r="H1482" s="34" t="s">
        <v>17</v>
      </c>
      <c r="I1482" s="35">
        <v>3</v>
      </c>
      <c r="J1482" s="36"/>
      <c r="K1482" s="37"/>
      <c r="L1482" s="38">
        <f>IF(AND(I1482= "",J1482= ""), 0, ROUND(ROUND(K1482, 2) * ROUND(IF(J1482="",I1482,J1482),  0), 2))</f>
        <v/>
      </c>
      <c r="M1482" s="7" t="s">
        <v>469</v>
      </c>
      <c r="N1482" s="7">
        <v>232486</v>
      </c>
      <c r="O1482" s="39">
        <v>0.2</v>
      </c>
      <c r="S1482" s="7">
        <v>1906</v>
      </c>
    </row>
    <row r="1483" spans="1:19" hidden="1">
      <c r="A1483" s="7" t="s">
        <v>54</v>
      </c>
    </row>
    <row r="1484" spans="1:19" ht="33.75" customHeight="1">
      <c r="A1484" s="7" t="s">
        <v>55</v>
      </c>
      <c r="B1484" s="40"/>
      <c r="C1484" s="40"/>
      <c r="D1484" s="40" t="s">
        <v>573</v>
      </c>
      <c r="E1484" s="40"/>
      <c r="F1484" s="40"/>
      <c r="G1484" s="40"/>
      <c r="H1484" s="40"/>
      <c r="I1484" s="40"/>
      <c r="J1484" s="40"/>
      <c r="K1484" s="40"/>
      <c r="L1484" s="40"/>
    </row>
    <row r="1485" spans="1:19" hidden="1">
      <c r="A1485" s="7" t="s">
        <v>58</v>
      </c>
    </row>
    <row r="1486" spans="1:19" hidden="1">
      <c r="A1486" s="7" t="s">
        <v>58</v>
      </c>
    </row>
    <row r="1487" spans="1:19" hidden="1">
      <c r="A1487" s="7" t="s">
        <v>58</v>
      </c>
    </row>
    <row r="1488" spans="1:19" hidden="1">
      <c r="A1488" s="7" t="s">
        <v>59</v>
      </c>
    </row>
    <row r="1489" spans="1:19" hidden="1">
      <c r="A1489" s="7" t="s">
        <v>60</v>
      </c>
    </row>
    <row r="1490" spans="1:19">
      <c r="A1490" s="7">
        <v>9</v>
      </c>
      <c r="B1490" s="29" t="s">
        <v>574</v>
      </c>
      <c r="C1490" s="29"/>
      <c r="D1490" s="33" t="s">
        <v>575</v>
      </c>
      <c r="E1490" s="31"/>
      <c r="F1490" s="31"/>
      <c r="G1490" s="31"/>
      <c r="H1490" s="34" t="s">
        <v>17</v>
      </c>
      <c r="I1490" s="35">
        <v>1</v>
      </c>
      <c r="J1490" s="36"/>
      <c r="K1490" s="37"/>
      <c r="L1490" s="38">
        <f>IF(AND(I1490= "",J1490= ""), 0, ROUND(ROUND(K1490, 2) * ROUND(IF(J1490="",I1490,J1490),  0), 2))</f>
        <v/>
      </c>
      <c r="M1490" s="7" t="s">
        <v>469</v>
      </c>
      <c r="N1490" s="7">
        <v>232486</v>
      </c>
      <c r="O1490" s="39">
        <v>0.2</v>
      </c>
      <c r="S1490" s="7">
        <v>1906</v>
      </c>
    </row>
    <row r="1491" spans="1:19" hidden="1">
      <c r="A1491" s="7" t="s">
        <v>54</v>
      </c>
    </row>
    <row r="1492" spans="1:19" ht="33.75" customHeight="1">
      <c r="A1492" s="7" t="s">
        <v>55</v>
      </c>
      <c r="B1492" s="40"/>
      <c r="C1492" s="40"/>
      <c r="D1492" s="40" t="s">
        <v>199</v>
      </c>
      <c r="E1492" s="40"/>
      <c r="F1492" s="40"/>
      <c r="G1492" s="40"/>
      <c r="H1492" s="40"/>
      <c r="I1492" s="40"/>
      <c r="J1492" s="40"/>
      <c r="K1492" s="40"/>
      <c r="L1492" s="40"/>
    </row>
    <row r="1493" spans="1:19" hidden="1">
      <c r="A1493" s="7" t="s">
        <v>59</v>
      </c>
    </row>
    <row r="1494" spans="1:19" hidden="1">
      <c r="A1494" s="7" t="s">
        <v>60</v>
      </c>
    </row>
    <row r="1495" spans="1:19">
      <c r="A1495" s="7">
        <v>9</v>
      </c>
      <c r="B1495" s="29" t="s">
        <v>576</v>
      </c>
      <c r="C1495" s="29"/>
      <c r="D1495" s="33" t="s">
        <v>577</v>
      </c>
      <c r="E1495" s="31"/>
      <c r="F1495" s="31"/>
      <c r="G1495" s="31"/>
      <c r="H1495" s="34" t="s">
        <v>17</v>
      </c>
      <c r="I1495" s="35">
        <v>1</v>
      </c>
      <c r="J1495" s="36"/>
      <c r="K1495" s="37"/>
      <c r="L1495" s="38">
        <f>IF(AND(I1495= "",J1495= ""), 0, ROUND(ROUND(K1495, 2) * ROUND(IF(J1495="",I1495,J1495),  0), 2))</f>
        <v/>
      </c>
      <c r="M1495" s="7" t="s">
        <v>469</v>
      </c>
      <c r="N1495" s="7">
        <v>232486</v>
      </c>
      <c r="O1495" s="39">
        <v>0.2</v>
      </c>
      <c r="S1495" s="7">
        <v>1906</v>
      </c>
    </row>
    <row r="1496" spans="1:19" hidden="1">
      <c r="A1496" s="7" t="s">
        <v>54</v>
      </c>
    </row>
    <row r="1497" spans="1:19" ht="33.75" customHeight="1">
      <c r="A1497" s="7" t="s">
        <v>55</v>
      </c>
      <c r="B1497" s="40"/>
      <c r="C1497" s="40"/>
      <c r="D1497" s="40" t="s">
        <v>202</v>
      </c>
      <c r="E1497" s="40"/>
      <c r="F1497" s="40"/>
      <c r="G1497" s="40"/>
      <c r="H1497" s="40"/>
      <c r="I1497" s="40"/>
      <c r="J1497" s="40"/>
      <c r="K1497" s="40"/>
      <c r="L1497" s="40"/>
    </row>
    <row r="1498" spans="1:19" hidden="1">
      <c r="A1498" s="7" t="s">
        <v>59</v>
      </c>
    </row>
    <row r="1499" spans="1:19" hidden="1">
      <c r="A1499" s="7" t="s">
        <v>60</v>
      </c>
    </row>
    <row r="1500" spans="1:19" ht="22.5" customHeight="1">
      <c r="A1500" s="7">
        <v>9</v>
      </c>
      <c r="B1500" s="29" t="s">
        <v>578</v>
      </c>
      <c r="C1500" s="29"/>
      <c r="D1500" s="33" t="s">
        <v>579</v>
      </c>
      <c r="E1500" s="31"/>
      <c r="F1500" s="31"/>
      <c r="G1500" s="31"/>
      <c r="H1500" s="34" t="s">
        <v>17</v>
      </c>
      <c r="I1500" s="35">
        <v>1</v>
      </c>
      <c r="J1500" s="36"/>
      <c r="K1500" s="37"/>
      <c r="L1500" s="38">
        <f>IF(AND(I1500= "",J1500= ""), 0, ROUND(ROUND(K1500, 2) * ROUND(IF(J1500="",I1500,J1500),  0), 2))</f>
        <v/>
      </c>
      <c r="M1500" s="7" t="s">
        <v>469</v>
      </c>
      <c r="N1500" s="7">
        <v>232486</v>
      </c>
      <c r="O1500" s="39">
        <v>0.2</v>
      </c>
      <c r="S1500" s="7">
        <v>1906</v>
      </c>
    </row>
    <row r="1501" spans="1:19" hidden="1">
      <c r="A1501" s="7" t="s">
        <v>54</v>
      </c>
    </row>
    <row r="1502" spans="1:19" ht="22.5" customHeight="1">
      <c r="A1502" s="7" t="s">
        <v>55</v>
      </c>
      <c r="B1502" s="40"/>
      <c r="C1502" s="40"/>
      <c r="D1502" s="40" t="s">
        <v>580</v>
      </c>
      <c r="E1502" s="40"/>
      <c r="F1502" s="40"/>
      <c r="G1502" s="40"/>
      <c r="H1502" s="40"/>
      <c r="I1502" s="40"/>
      <c r="J1502" s="40"/>
      <c r="K1502" s="40"/>
      <c r="L1502" s="40"/>
    </row>
    <row r="1503" spans="1:19" hidden="1">
      <c r="A1503" s="7" t="s">
        <v>59</v>
      </c>
    </row>
    <row r="1504" spans="1:19" hidden="1">
      <c r="A1504" s="7" t="s">
        <v>60</v>
      </c>
    </row>
    <row r="1505" spans="1:13" hidden="1">
      <c r="A1505" s="7" t="s">
        <v>46</v>
      </c>
    </row>
    <row r="1506" spans="1:13">
      <c r="A1506" s="7" t="s">
        <v>145</v>
      </c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</row>
    <row r="1507" spans="1:13" ht="25.5" customHeight="1">
      <c r="B1507" s="31"/>
      <c r="C1507" s="31"/>
      <c r="D1507" s="42" t="s">
        <v>581</v>
      </c>
      <c r="E1507" s="43"/>
      <c r="F1507" s="43"/>
      <c r="G1507" s="43"/>
      <c r="H1507" s="44" t="s">
        <v>489</v>
      </c>
      <c r="I1507" s="44"/>
      <c r="J1507" s="44"/>
      <c r="K1507" s="44"/>
      <c r="L1507" s="45"/>
    </row>
    <row r="1508" spans="1:13">
      <c r="B1508" s="31"/>
      <c r="C1508" s="31"/>
      <c r="D1508" s="46"/>
      <c r="E1508" s="7"/>
      <c r="F1508" s="7"/>
      <c r="G1508" s="7"/>
      <c r="H1508" s="7"/>
      <c r="I1508" s="7"/>
      <c r="J1508" s="7"/>
      <c r="K1508" s="7"/>
      <c r="L1508" s="8"/>
    </row>
    <row r="1509" spans="1:13">
      <c r="B1509" s="31"/>
      <c r="C1509" s="31"/>
      <c r="D1509" s="47" t="s">
        <v>146</v>
      </c>
      <c r="E1509" s="48"/>
      <c r="F1509" s="48"/>
      <c r="G1509" s="48"/>
      <c r="H1509" s="49">
        <f>SUMIF(M1435:M1506, IF(M1434="","",M1434), L1435:L1506)</f>
        <v/>
      </c>
      <c r="I1509" s="49"/>
      <c r="J1509" s="49"/>
      <c r="K1509" s="49"/>
      <c r="L1509" s="50"/>
    </row>
    <row r="1510" spans="1:13" hidden="1">
      <c r="B1510" s="31"/>
      <c r="C1510" s="31"/>
      <c r="D1510" s="51" t="s">
        <v>147</v>
      </c>
      <c r="E1510" s="52"/>
      <c r="F1510" s="52"/>
      <c r="G1510" s="52"/>
      <c r="H1510" s="53">
        <f>ROUND(SUMIF(M1435:M1506, IF(M1434="","",M1434), L1435:L1506) * 0.2, 2)</f>
        <v/>
      </c>
      <c r="I1510" s="53"/>
      <c r="J1510" s="53"/>
      <c r="K1510" s="53"/>
      <c r="L1510" s="54"/>
    </row>
    <row r="1511" spans="1:13" hidden="1">
      <c r="B1511" s="31"/>
      <c r="C1511" s="31"/>
      <c r="D1511" s="47" t="s">
        <v>148</v>
      </c>
      <c r="E1511" s="48"/>
      <c r="F1511" s="48"/>
      <c r="G1511" s="48"/>
      <c r="H1511" s="49">
        <f>SUM(H1509:H1510)</f>
        <v/>
      </c>
      <c r="I1511" s="49"/>
      <c r="J1511" s="49"/>
      <c r="K1511" s="49"/>
      <c r="L1511" s="50"/>
    </row>
    <row r="1512" spans="1:13" ht="63" customHeight="1">
      <c r="A1512" s="7">
        <v>3</v>
      </c>
      <c r="B1512" s="27" t="s">
        <v>582</v>
      </c>
      <c r="C1512" s="27"/>
      <c r="D1512" s="28" t="s">
        <v>583</v>
      </c>
      <c r="E1512" s="28"/>
      <c r="F1512" s="28"/>
      <c r="G1512" s="28"/>
      <c r="H1512" s="28"/>
      <c r="I1512" s="28"/>
      <c r="J1512" s="28"/>
      <c r="K1512" s="28"/>
      <c r="L1512" s="28"/>
      <c r="M1512" s="7" t="s">
        <v>469</v>
      </c>
    </row>
    <row r="1513" spans="1:13" ht="24" customHeight="1">
      <c r="A1513" s="7">
        <v>8</v>
      </c>
      <c r="B1513" s="29" t="s">
        <v>584</v>
      </c>
      <c r="C1513" s="29"/>
      <c r="D1513" s="30" t="s">
        <v>326</v>
      </c>
      <c r="E1513" s="30"/>
      <c r="F1513" s="30"/>
      <c r="G1513" s="30"/>
      <c r="H1513" s="31"/>
      <c r="I1513" s="31"/>
      <c r="J1513" s="31"/>
      <c r="K1513" s="31"/>
      <c r="L1513" s="32"/>
      <c r="M1513" s="7" t="s">
        <v>469</v>
      </c>
    </row>
    <row r="1514" spans="1:13" hidden="1">
      <c r="A1514" s="7" t="s">
        <v>51</v>
      </c>
    </row>
    <row r="1515" spans="1:13" hidden="1">
      <c r="A1515" s="7" t="s">
        <v>51</v>
      </c>
    </row>
    <row r="1516" spans="1:13" hidden="1">
      <c r="A1516" s="7" t="s">
        <v>51</v>
      </c>
    </row>
    <row r="1517" spans="1:13" hidden="1">
      <c r="A1517" s="7" t="s">
        <v>51</v>
      </c>
    </row>
    <row r="1518" spans="1:13" hidden="1">
      <c r="A1518" s="7" t="s">
        <v>51</v>
      </c>
    </row>
    <row r="1519" spans="1:13" hidden="1">
      <c r="A1519" s="7" t="s">
        <v>51</v>
      </c>
    </row>
    <row r="1520" spans="1:13" hidden="1">
      <c r="A1520" s="7" t="s">
        <v>51</v>
      </c>
    </row>
    <row r="1521" spans="1:19" hidden="1">
      <c r="A1521" s="7" t="s">
        <v>51</v>
      </c>
    </row>
    <row r="1522" spans="1:19" hidden="1">
      <c r="A1522" s="7" t="s">
        <v>51</v>
      </c>
    </row>
    <row r="1523" spans="1:19" hidden="1">
      <c r="A1523" s="7" t="s">
        <v>51</v>
      </c>
    </row>
    <row r="1524" spans="1:19" hidden="1">
      <c r="A1524" s="7" t="s">
        <v>51</v>
      </c>
    </row>
    <row r="1525" spans="1:19" hidden="1">
      <c r="A1525" s="7" t="s">
        <v>51</v>
      </c>
    </row>
    <row r="1526" spans="1:19" hidden="1">
      <c r="A1526" s="7" t="s">
        <v>51</v>
      </c>
    </row>
    <row r="1527" spans="1:19" hidden="1">
      <c r="A1527" s="7" t="s">
        <v>51</v>
      </c>
    </row>
    <row r="1528" spans="1:19" hidden="1">
      <c r="A1528" s="7" t="s">
        <v>51</v>
      </c>
    </row>
    <row r="1529" spans="1:19" hidden="1">
      <c r="A1529" s="7" t="s">
        <v>51</v>
      </c>
    </row>
    <row r="1530" spans="1:19" hidden="1">
      <c r="A1530" s="7" t="s">
        <v>51</v>
      </c>
    </row>
    <row r="1531" spans="1:19" hidden="1">
      <c r="A1531" s="7" t="s">
        <v>51</v>
      </c>
    </row>
    <row r="1532" spans="1:19" hidden="1">
      <c r="A1532" s="7" t="s">
        <v>51</v>
      </c>
    </row>
    <row r="1533" spans="1:19" ht="22.5" customHeight="1">
      <c r="A1533" s="7">
        <v>9</v>
      </c>
      <c r="B1533" s="29" t="s">
        <v>585</v>
      </c>
      <c r="C1533" s="29"/>
      <c r="D1533" s="33" t="s">
        <v>328</v>
      </c>
      <c r="E1533" s="31"/>
      <c r="F1533" s="31"/>
      <c r="G1533" s="31"/>
      <c r="H1533" s="34" t="s">
        <v>17</v>
      </c>
      <c r="I1533" s="35">
        <v>42</v>
      </c>
      <c r="J1533" s="36"/>
      <c r="K1533" s="37"/>
      <c r="L1533" s="38">
        <f>IF(AND(I1533= "",J1533= ""), 0, ROUND(ROUND(K1533, 2) * ROUND(IF(J1533="",I1533,J1533),  0), 2))</f>
        <v/>
      </c>
      <c r="M1533" s="7" t="s">
        <v>469</v>
      </c>
      <c r="N1533" s="7">
        <v>332824</v>
      </c>
      <c r="O1533" s="39">
        <v>0.2</v>
      </c>
      <c r="S1533" s="7">
        <v>1906</v>
      </c>
    </row>
    <row r="1534" spans="1:19" hidden="1">
      <c r="A1534" s="7" t="s">
        <v>54</v>
      </c>
    </row>
    <row r="1535" spans="1:19" ht="33.75" customHeight="1">
      <c r="A1535" s="7" t="s">
        <v>55</v>
      </c>
      <c r="B1535" s="40"/>
      <c r="C1535" s="40"/>
      <c r="D1535" s="40" t="s">
        <v>384</v>
      </c>
      <c r="E1535" s="40"/>
      <c r="F1535" s="40"/>
      <c r="G1535" s="40"/>
      <c r="H1535" s="40"/>
      <c r="I1535" s="40"/>
      <c r="J1535" s="40"/>
      <c r="K1535" s="40"/>
      <c r="L1535" s="40"/>
    </row>
    <row r="1536" spans="1:19" hidden="1">
      <c r="A1536" s="7" t="s">
        <v>58</v>
      </c>
    </row>
    <row r="1537" spans="1:19" hidden="1">
      <c r="A1537" s="7" t="s">
        <v>58</v>
      </c>
    </row>
    <row r="1538" spans="1:19" hidden="1">
      <c r="A1538" s="7" t="s">
        <v>58</v>
      </c>
    </row>
    <row r="1539" spans="1:19" hidden="1">
      <c r="A1539" s="7" t="s">
        <v>59</v>
      </c>
    </row>
    <row r="1540" spans="1:19" hidden="1">
      <c r="A1540" s="7" t="s">
        <v>60</v>
      </c>
    </row>
    <row r="1541" spans="1:19" ht="22.5" customHeight="1">
      <c r="A1541" s="7">
        <v>9</v>
      </c>
      <c r="B1541" s="29" t="s">
        <v>586</v>
      </c>
      <c r="C1541" s="29"/>
      <c r="D1541" s="33" t="s">
        <v>335</v>
      </c>
      <c r="E1541" s="31"/>
      <c r="F1541" s="31"/>
      <c r="G1541" s="31"/>
      <c r="H1541" s="34" t="s">
        <v>17</v>
      </c>
      <c r="I1541" s="35">
        <v>2</v>
      </c>
      <c r="J1541" s="36"/>
      <c r="K1541" s="37"/>
      <c r="L1541" s="38">
        <f>IF(AND(I1541= "",J1541= ""), 0, ROUND(ROUND(K1541, 2) * ROUND(IF(J1541="",I1541,J1541),  0), 2))</f>
        <v/>
      </c>
      <c r="M1541" s="7" t="s">
        <v>469</v>
      </c>
      <c r="N1541" s="7">
        <v>332824</v>
      </c>
      <c r="O1541" s="39">
        <v>0.2</v>
      </c>
      <c r="S1541" s="7">
        <v>1906</v>
      </c>
    </row>
    <row r="1542" spans="1:19" hidden="1">
      <c r="A1542" s="7" t="s">
        <v>54</v>
      </c>
    </row>
    <row r="1543" spans="1:19" ht="33.75" customHeight="1">
      <c r="A1543" s="7" t="s">
        <v>55</v>
      </c>
      <c r="B1543" s="40"/>
      <c r="C1543" s="40"/>
      <c r="D1543" s="40" t="s">
        <v>387</v>
      </c>
      <c r="E1543" s="40"/>
      <c r="F1543" s="40"/>
      <c r="G1543" s="40"/>
      <c r="H1543" s="40"/>
      <c r="I1543" s="40"/>
      <c r="J1543" s="40"/>
      <c r="K1543" s="40"/>
      <c r="L1543" s="40"/>
    </row>
    <row r="1544" spans="1:19" hidden="1">
      <c r="A1544" s="7" t="s">
        <v>58</v>
      </c>
    </row>
    <row r="1545" spans="1:19" hidden="1">
      <c r="A1545" s="7" t="s">
        <v>58</v>
      </c>
    </row>
    <row r="1546" spans="1:19" hidden="1">
      <c r="A1546" s="7" t="s">
        <v>59</v>
      </c>
    </row>
    <row r="1547" spans="1:19" hidden="1">
      <c r="A1547" s="7" t="s">
        <v>60</v>
      </c>
    </row>
    <row r="1548" spans="1:19" ht="22.5" customHeight="1">
      <c r="A1548" s="7">
        <v>9</v>
      </c>
      <c r="B1548" s="29" t="s">
        <v>587</v>
      </c>
      <c r="C1548" s="29"/>
      <c r="D1548" s="33" t="s">
        <v>338</v>
      </c>
      <c r="E1548" s="31"/>
      <c r="F1548" s="31"/>
      <c r="G1548" s="31"/>
      <c r="H1548" s="34" t="s">
        <v>17</v>
      </c>
      <c r="I1548" s="35">
        <v>5</v>
      </c>
      <c r="J1548" s="36"/>
      <c r="K1548" s="37"/>
      <c r="L1548" s="38">
        <f>IF(AND(I1548= "",J1548= ""), 0, ROUND(ROUND(K1548, 2) * ROUND(IF(J1548="",I1548,J1548),  0), 2))</f>
        <v/>
      </c>
      <c r="M1548" s="7" t="s">
        <v>469</v>
      </c>
      <c r="N1548" s="7">
        <v>332824</v>
      </c>
      <c r="O1548" s="39">
        <v>0.2</v>
      </c>
      <c r="S1548" s="7">
        <v>1906</v>
      </c>
    </row>
    <row r="1549" spans="1:19" hidden="1">
      <c r="A1549" s="7" t="s">
        <v>54</v>
      </c>
    </row>
    <row r="1550" spans="1:19" ht="33.75" customHeight="1">
      <c r="A1550" s="7" t="s">
        <v>55</v>
      </c>
      <c r="B1550" s="40"/>
      <c r="C1550" s="40"/>
      <c r="D1550" s="40" t="s">
        <v>390</v>
      </c>
      <c r="E1550" s="40"/>
      <c r="F1550" s="40"/>
      <c r="G1550" s="40"/>
      <c r="H1550" s="40"/>
      <c r="I1550" s="40"/>
      <c r="J1550" s="40"/>
      <c r="K1550" s="40"/>
      <c r="L1550" s="40"/>
    </row>
    <row r="1551" spans="1:19" hidden="1">
      <c r="A1551" s="7" t="s">
        <v>58</v>
      </c>
    </row>
    <row r="1552" spans="1:19" hidden="1">
      <c r="A1552" s="7" t="s">
        <v>59</v>
      </c>
    </row>
    <row r="1553" spans="1:19" hidden="1">
      <c r="A1553" s="7" t="s">
        <v>60</v>
      </c>
    </row>
    <row r="1554" spans="1:19">
      <c r="A1554" s="7">
        <v>9</v>
      </c>
      <c r="B1554" s="29" t="s">
        <v>588</v>
      </c>
      <c r="C1554" s="29"/>
      <c r="D1554" s="33" t="s">
        <v>341</v>
      </c>
      <c r="E1554" s="31"/>
      <c r="F1554" s="31"/>
      <c r="G1554" s="31"/>
      <c r="H1554" s="34" t="s">
        <v>17</v>
      </c>
      <c r="I1554" s="35">
        <v>3</v>
      </c>
      <c r="J1554" s="36"/>
      <c r="K1554" s="37"/>
      <c r="L1554" s="38">
        <f>IF(AND(I1554= "",J1554= ""), 0, ROUND(ROUND(K1554, 2) * ROUND(IF(J1554="",I1554,J1554),  0), 2))</f>
        <v/>
      </c>
      <c r="M1554" s="7" t="s">
        <v>469</v>
      </c>
      <c r="N1554" s="7">
        <v>332824</v>
      </c>
      <c r="O1554" s="39">
        <v>0.2</v>
      </c>
      <c r="S1554" s="7">
        <v>1906</v>
      </c>
    </row>
    <row r="1555" spans="1:19" hidden="1">
      <c r="A1555" s="7" t="s">
        <v>54</v>
      </c>
    </row>
    <row r="1556" spans="1:19" ht="33.75" customHeight="1">
      <c r="A1556" s="7" t="s">
        <v>55</v>
      </c>
      <c r="B1556" s="40"/>
      <c r="C1556" s="40"/>
      <c r="D1556" s="40" t="s">
        <v>393</v>
      </c>
      <c r="E1556" s="40"/>
      <c r="F1556" s="40"/>
      <c r="G1556" s="40"/>
      <c r="H1556" s="40"/>
      <c r="I1556" s="40"/>
      <c r="J1556" s="40"/>
      <c r="K1556" s="40"/>
      <c r="L1556" s="40"/>
    </row>
    <row r="1557" spans="1:19" hidden="1">
      <c r="A1557" s="7" t="s">
        <v>58</v>
      </c>
    </row>
    <row r="1558" spans="1:19" hidden="1">
      <c r="A1558" s="7" t="s">
        <v>59</v>
      </c>
    </row>
    <row r="1559" spans="1:19" hidden="1">
      <c r="A1559" s="7" t="s">
        <v>60</v>
      </c>
    </row>
    <row r="1560" spans="1:19" ht="22.5" customHeight="1">
      <c r="A1560" s="7">
        <v>9</v>
      </c>
      <c r="B1560" s="29" t="s">
        <v>589</v>
      </c>
      <c r="C1560" s="29"/>
      <c r="D1560" s="33" t="s">
        <v>346</v>
      </c>
      <c r="E1560" s="31"/>
      <c r="F1560" s="31"/>
      <c r="G1560" s="31"/>
      <c r="H1560" s="34" t="s">
        <v>17</v>
      </c>
      <c r="I1560" s="35">
        <v>2</v>
      </c>
      <c r="J1560" s="36"/>
      <c r="K1560" s="37"/>
      <c r="L1560" s="38">
        <f>IF(AND(I1560= "",J1560= ""), 0, ROUND(ROUND(K1560, 2) * ROUND(IF(J1560="",I1560,J1560),  0), 2))</f>
        <v/>
      </c>
      <c r="M1560" s="7" t="s">
        <v>469</v>
      </c>
      <c r="N1560" s="7">
        <v>332824</v>
      </c>
      <c r="O1560" s="39">
        <v>0.2</v>
      </c>
      <c r="S1560" s="7">
        <v>1906</v>
      </c>
    </row>
    <row r="1561" spans="1:19" hidden="1">
      <c r="A1561" s="7" t="s">
        <v>54</v>
      </c>
    </row>
    <row r="1562" spans="1:19" ht="33.75" customHeight="1">
      <c r="A1562" s="7" t="s">
        <v>55</v>
      </c>
      <c r="B1562" s="40"/>
      <c r="C1562" s="40"/>
      <c r="D1562" s="40" t="s">
        <v>396</v>
      </c>
      <c r="E1562" s="40"/>
      <c r="F1562" s="40"/>
      <c r="G1562" s="40"/>
      <c r="H1562" s="40"/>
      <c r="I1562" s="40"/>
      <c r="J1562" s="40"/>
      <c r="K1562" s="40"/>
      <c r="L1562" s="40"/>
    </row>
    <row r="1563" spans="1:19" hidden="1">
      <c r="A1563" s="7" t="s">
        <v>58</v>
      </c>
    </row>
    <row r="1564" spans="1:19" hidden="1">
      <c r="A1564" s="7" t="s">
        <v>59</v>
      </c>
    </row>
    <row r="1565" spans="1:19" hidden="1">
      <c r="A1565" s="7" t="s">
        <v>60</v>
      </c>
    </row>
    <row r="1566" spans="1:19">
      <c r="A1566" s="7">
        <v>9</v>
      </c>
      <c r="B1566" s="29" t="s">
        <v>590</v>
      </c>
      <c r="C1566" s="29"/>
      <c r="D1566" s="33" t="s">
        <v>349</v>
      </c>
      <c r="E1566" s="31"/>
      <c r="F1566" s="31"/>
      <c r="G1566" s="31"/>
      <c r="H1566" s="34" t="s">
        <v>17</v>
      </c>
      <c r="I1566" s="35">
        <v>1</v>
      </c>
      <c r="J1566" s="36"/>
      <c r="K1566" s="37"/>
      <c r="L1566" s="38">
        <f>IF(AND(I1566= "",J1566= ""), 0, ROUND(ROUND(K1566, 2) * ROUND(IF(J1566="",I1566,J1566),  0), 2))</f>
        <v/>
      </c>
      <c r="M1566" s="7" t="s">
        <v>469</v>
      </c>
      <c r="N1566" s="7">
        <v>332824</v>
      </c>
      <c r="O1566" s="39">
        <v>0.2</v>
      </c>
      <c r="S1566" s="7">
        <v>1906</v>
      </c>
    </row>
    <row r="1567" spans="1:19" hidden="1">
      <c r="A1567" s="7" t="s">
        <v>54</v>
      </c>
    </row>
    <row r="1568" spans="1:19" ht="33.75" customHeight="1">
      <c r="A1568" s="7" t="s">
        <v>55</v>
      </c>
      <c r="B1568" s="40"/>
      <c r="C1568" s="40"/>
      <c r="D1568" s="40" t="s">
        <v>399</v>
      </c>
      <c r="E1568" s="40"/>
      <c r="F1568" s="40"/>
      <c r="G1568" s="40"/>
      <c r="H1568" s="40"/>
      <c r="I1568" s="40"/>
      <c r="J1568" s="40"/>
      <c r="K1568" s="40"/>
      <c r="L1568" s="40"/>
    </row>
    <row r="1569" spans="1:19" hidden="1">
      <c r="A1569" s="7" t="s">
        <v>58</v>
      </c>
    </row>
    <row r="1570" spans="1:19" hidden="1">
      <c r="A1570" s="7" t="s">
        <v>59</v>
      </c>
    </row>
    <row r="1571" spans="1:19" hidden="1">
      <c r="A1571" s="7" t="s">
        <v>60</v>
      </c>
    </row>
    <row r="1572" spans="1:19">
      <c r="A1572" s="7">
        <v>9</v>
      </c>
      <c r="B1572" s="29" t="s">
        <v>591</v>
      </c>
      <c r="C1572" s="29"/>
      <c r="D1572" s="33" t="s">
        <v>352</v>
      </c>
      <c r="E1572" s="31"/>
      <c r="F1572" s="31"/>
      <c r="G1572" s="31"/>
      <c r="H1572" s="34" t="s">
        <v>17</v>
      </c>
      <c r="I1572" s="35">
        <v>2</v>
      </c>
      <c r="J1572" s="36"/>
      <c r="K1572" s="37"/>
      <c r="L1572" s="38">
        <f>IF(AND(I1572= "",J1572= ""), 0, ROUND(ROUND(K1572, 2) * ROUND(IF(J1572="",I1572,J1572),  0), 2))</f>
        <v/>
      </c>
      <c r="M1572" s="7" t="s">
        <v>469</v>
      </c>
      <c r="N1572" s="7">
        <v>332824</v>
      </c>
      <c r="O1572" s="39">
        <v>0.2</v>
      </c>
      <c r="S1572" s="7">
        <v>1906</v>
      </c>
    </row>
    <row r="1573" spans="1:19" hidden="1">
      <c r="A1573" s="7" t="s">
        <v>54</v>
      </c>
    </row>
    <row r="1574" spans="1:19" ht="33.75" customHeight="1">
      <c r="A1574" s="7" t="s">
        <v>55</v>
      </c>
      <c r="B1574" s="40"/>
      <c r="C1574" s="40"/>
      <c r="D1574" s="40" t="s">
        <v>402</v>
      </c>
      <c r="E1574" s="40"/>
      <c r="F1574" s="40"/>
      <c r="G1574" s="40"/>
      <c r="H1574" s="40"/>
      <c r="I1574" s="40"/>
      <c r="J1574" s="40"/>
      <c r="K1574" s="40"/>
      <c r="L1574" s="40"/>
    </row>
    <row r="1575" spans="1:19" hidden="1">
      <c r="A1575" s="7" t="s">
        <v>58</v>
      </c>
    </row>
    <row r="1576" spans="1:19" hidden="1">
      <c r="A1576" s="7" t="s">
        <v>59</v>
      </c>
    </row>
    <row r="1577" spans="1:19" hidden="1">
      <c r="A1577" s="7" t="s">
        <v>60</v>
      </c>
    </row>
    <row r="1578" spans="1:19" ht="22.5" customHeight="1">
      <c r="A1578" s="7">
        <v>9</v>
      </c>
      <c r="B1578" s="29" t="s">
        <v>592</v>
      </c>
      <c r="C1578" s="29"/>
      <c r="D1578" s="33" t="s">
        <v>593</v>
      </c>
      <c r="E1578" s="31"/>
      <c r="F1578" s="31"/>
      <c r="G1578" s="31"/>
      <c r="H1578" s="34" t="s">
        <v>17</v>
      </c>
      <c r="I1578" s="35">
        <v>2</v>
      </c>
      <c r="J1578" s="36"/>
      <c r="K1578" s="37"/>
      <c r="L1578" s="38">
        <f>IF(AND(I1578= "",J1578= ""), 0, ROUND(ROUND(K1578, 2) * ROUND(IF(J1578="",I1578,J1578),  0), 2))</f>
        <v/>
      </c>
      <c r="M1578" s="7" t="s">
        <v>469</v>
      </c>
      <c r="N1578" s="7">
        <v>332824</v>
      </c>
      <c r="O1578" s="39">
        <v>0.2</v>
      </c>
      <c r="S1578" s="7">
        <v>1906</v>
      </c>
    </row>
    <row r="1579" spans="1:19" hidden="1">
      <c r="A1579" s="7" t="s">
        <v>54</v>
      </c>
    </row>
    <row r="1580" spans="1:19" ht="33.75" customHeight="1">
      <c r="A1580" s="7" t="s">
        <v>55</v>
      </c>
      <c r="B1580" s="40"/>
      <c r="C1580" s="40"/>
      <c r="D1580" s="40" t="s">
        <v>265</v>
      </c>
      <c r="E1580" s="40"/>
      <c r="F1580" s="40"/>
      <c r="G1580" s="40"/>
      <c r="H1580" s="40"/>
      <c r="I1580" s="40"/>
      <c r="J1580" s="40"/>
      <c r="K1580" s="40"/>
      <c r="L1580" s="40"/>
    </row>
    <row r="1581" spans="1:19" hidden="1">
      <c r="A1581" s="7" t="s">
        <v>59</v>
      </c>
    </row>
    <row r="1582" spans="1:19" hidden="1">
      <c r="A1582" s="7" t="s">
        <v>60</v>
      </c>
    </row>
    <row r="1583" spans="1:19">
      <c r="A1583" s="7">
        <v>9</v>
      </c>
      <c r="B1583" s="29" t="s">
        <v>594</v>
      </c>
      <c r="C1583" s="29"/>
      <c r="D1583" s="33" t="s">
        <v>361</v>
      </c>
      <c r="E1583" s="31"/>
      <c r="F1583" s="31"/>
      <c r="G1583" s="31"/>
      <c r="H1583" s="34" t="s">
        <v>17</v>
      </c>
      <c r="I1583" s="35">
        <v>3</v>
      </c>
      <c r="J1583" s="36"/>
      <c r="K1583" s="37"/>
      <c r="L1583" s="38">
        <f>IF(AND(I1583= "",J1583= ""), 0, ROUND(ROUND(K1583, 2) * ROUND(IF(J1583="",I1583,J1583),  0), 2))</f>
        <v/>
      </c>
      <c r="M1583" s="7" t="s">
        <v>469</v>
      </c>
      <c r="N1583" s="7">
        <v>332824</v>
      </c>
      <c r="O1583" s="39">
        <v>0.2</v>
      </c>
      <c r="S1583" s="7">
        <v>1906</v>
      </c>
    </row>
    <row r="1584" spans="1:19" hidden="1">
      <c r="A1584" s="7" t="s">
        <v>54</v>
      </c>
    </row>
    <row r="1585" spans="1:13" ht="33.75" customHeight="1">
      <c r="A1585" s="7" t="s">
        <v>55</v>
      </c>
      <c r="B1585" s="40"/>
      <c r="C1585" s="40"/>
      <c r="D1585" s="40" t="s">
        <v>269</v>
      </c>
      <c r="E1585" s="40"/>
      <c r="F1585" s="40"/>
      <c r="G1585" s="40"/>
      <c r="H1585" s="40"/>
      <c r="I1585" s="40"/>
      <c r="J1585" s="40"/>
      <c r="K1585" s="40"/>
      <c r="L1585" s="40"/>
    </row>
    <row r="1586" spans="1:13" hidden="1">
      <c r="A1586" s="7" t="s">
        <v>103</v>
      </c>
    </row>
    <row r="1587" spans="1:13" hidden="1">
      <c r="A1587" s="7" t="s">
        <v>103</v>
      </c>
    </row>
    <row r="1588" spans="1:13" hidden="1">
      <c r="A1588" s="7" t="s">
        <v>103</v>
      </c>
    </row>
    <row r="1589" spans="1:13" hidden="1">
      <c r="A1589" s="7" t="s">
        <v>59</v>
      </c>
    </row>
    <row r="1590" spans="1:13" hidden="1">
      <c r="A1590" s="7" t="s">
        <v>60</v>
      </c>
    </row>
    <row r="1591" spans="1:13" hidden="1">
      <c r="A1591" s="7" t="s">
        <v>46</v>
      </c>
    </row>
    <row r="1592" spans="1:13" ht="36" customHeight="1">
      <c r="A1592" s="7">
        <v>8</v>
      </c>
      <c r="B1592" s="29" t="s">
        <v>595</v>
      </c>
      <c r="C1592" s="29"/>
      <c r="D1592" s="30" t="s">
        <v>596</v>
      </c>
      <c r="E1592" s="30"/>
      <c r="F1592" s="30"/>
      <c r="G1592" s="30"/>
      <c r="H1592" s="31"/>
      <c r="I1592" s="31"/>
      <c r="J1592" s="31"/>
      <c r="K1592" s="31"/>
      <c r="L1592" s="32"/>
      <c r="M1592" s="7" t="s">
        <v>469</v>
      </c>
    </row>
    <row r="1593" spans="1:13" hidden="1">
      <c r="A1593" s="7" t="s">
        <v>51</v>
      </c>
    </row>
    <row r="1594" spans="1:13" hidden="1">
      <c r="A1594" s="7" t="s">
        <v>51</v>
      </c>
    </row>
    <row r="1595" spans="1:13" hidden="1">
      <c r="A1595" s="7" t="s">
        <v>51</v>
      </c>
    </row>
    <row r="1596" spans="1:13" hidden="1">
      <c r="A1596" s="7" t="s">
        <v>51</v>
      </c>
    </row>
    <row r="1597" spans="1:13" hidden="1">
      <c r="A1597" s="7" t="s">
        <v>51</v>
      </c>
    </row>
    <row r="1598" spans="1:13" hidden="1">
      <c r="A1598" s="7" t="s">
        <v>51</v>
      </c>
    </row>
    <row r="1599" spans="1:13" hidden="1">
      <c r="A1599" s="7" t="s">
        <v>51</v>
      </c>
    </row>
    <row r="1600" spans="1:13" hidden="1">
      <c r="A1600" s="7" t="s">
        <v>51</v>
      </c>
    </row>
    <row r="1601" spans="1:19" hidden="1">
      <c r="A1601" s="7" t="s">
        <v>51</v>
      </c>
    </row>
    <row r="1602" spans="1:19" hidden="1">
      <c r="A1602" s="7" t="s">
        <v>51</v>
      </c>
    </row>
    <row r="1603" spans="1:19" hidden="1">
      <c r="A1603" s="7" t="s">
        <v>51</v>
      </c>
    </row>
    <row r="1604" spans="1:19" hidden="1">
      <c r="A1604" s="7" t="s">
        <v>51</v>
      </c>
    </row>
    <row r="1605" spans="1:19" hidden="1">
      <c r="A1605" s="7" t="s">
        <v>51</v>
      </c>
    </row>
    <row r="1606" spans="1:19" hidden="1">
      <c r="A1606" s="7" t="s">
        <v>51</v>
      </c>
    </row>
    <row r="1607" spans="1:19" hidden="1">
      <c r="A1607" s="7" t="s">
        <v>51</v>
      </c>
    </row>
    <row r="1608" spans="1:19" hidden="1">
      <c r="A1608" s="7" t="s">
        <v>51</v>
      </c>
    </row>
    <row r="1609" spans="1:19" hidden="1">
      <c r="A1609" s="7" t="s">
        <v>51</v>
      </c>
    </row>
    <row r="1610" spans="1:19" hidden="1">
      <c r="A1610" s="7" t="s">
        <v>51</v>
      </c>
    </row>
    <row r="1611" spans="1:19" hidden="1">
      <c r="A1611" s="7" t="s">
        <v>51</v>
      </c>
    </row>
    <row r="1612" spans="1:19" ht="22.5" customHeight="1">
      <c r="A1612" s="7">
        <v>9</v>
      </c>
      <c r="B1612" s="29" t="s">
        <v>597</v>
      </c>
      <c r="C1612" s="29"/>
      <c r="D1612" s="33" t="s">
        <v>560</v>
      </c>
      <c r="E1612" s="31"/>
      <c r="F1612" s="31"/>
      <c r="G1612" s="31"/>
      <c r="H1612" s="34" t="s">
        <v>17</v>
      </c>
      <c r="I1612" s="35">
        <v>30</v>
      </c>
      <c r="J1612" s="36"/>
      <c r="K1612" s="37"/>
      <c r="L1612" s="38">
        <f>IF(AND(I1612= "",J1612= ""), 0, ROUND(ROUND(K1612, 2) * ROUND(IF(J1612="",I1612,J1612),  0), 2))</f>
        <v/>
      </c>
      <c r="M1612" s="7" t="s">
        <v>469</v>
      </c>
      <c r="N1612" s="7">
        <v>332824</v>
      </c>
      <c r="O1612" s="39">
        <v>0.2</v>
      </c>
      <c r="S1612" s="7">
        <v>1906</v>
      </c>
    </row>
    <row r="1613" spans="1:19" hidden="1">
      <c r="A1613" s="7" t="s">
        <v>54</v>
      </c>
    </row>
    <row r="1614" spans="1:19">
      <c r="A1614" s="7" t="s">
        <v>55</v>
      </c>
      <c r="B1614" s="40"/>
      <c r="C1614" s="40"/>
      <c r="D1614" s="40" t="s">
        <v>180</v>
      </c>
      <c r="E1614" s="40"/>
      <c r="F1614" s="40"/>
      <c r="G1614" s="40"/>
      <c r="H1614" s="40"/>
      <c r="I1614" s="40"/>
      <c r="J1614" s="40"/>
      <c r="K1614" s="40"/>
      <c r="L1614" s="40"/>
    </row>
    <row r="1615" spans="1:19" ht="33.75" customHeight="1">
      <c r="A1615" s="7" t="s">
        <v>55</v>
      </c>
      <c r="B1615" s="40"/>
      <c r="C1615" s="40"/>
      <c r="D1615" s="40" t="s">
        <v>409</v>
      </c>
      <c r="E1615" s="40"/>
      <c r="F1615" s="40"/>
      <c r="G1615" s="40"/>
      <c r="H1615" s="40"/>
      <c r="I1615" s="40"/>
      <c r="J1615" s="40"/>
      <c r="K1615" s="40"/>
      <c r="L1615" s="40"/>
    </row>
    <row r="1616" spans="1:19" hidden="1">
      <c r="A1616" s="7" t="s">
        <v>58</v>
      </c>
    </row>
    <row r="1617" spans="1:19" hidden="1">
      <c r="A1617" s="7" t="s">
        <v>58</v>
      </c>
    </row>
    <row r="1618" spans="1:19" hidden="1">
      <c r="A1618" s="7" t="s">
        <v>58</v>
      </c>
    </row>
    <row r="1619" spans="1:19" hidden="1">
      <c r="A1619" s="7" t="s">
        <v>59</v>
      </c>
    </row>
    <row r="1620" spans="1:19" hidden="1">
      <c r="A1620" s="7" t="s">
        <v>60</v>
      </c>
    </row>
    <row r="1621" spans="1:19" ht="22.5" customHeight="1">
      <c r="A1621" s="7">
        <v>9</v>
      </c>
      <c r="B1621" s="29" t="s">
        <v>598</v>
      </c>
      <c r="C1621" s="29"/>
      <c r="D1621" s="33" t="s">
        <v>563</v>
      </c>
      <c r="E1621" s="31"/>
      <c r="F1621" s="31"/>
      <c r="G1621" s="31"/>
      <c r="H1621" s="34" t="s">
        <v>17</v>
      </c>
      <c r="I1621" s="35">
        <v>5</v>
      </c>
      <c r="J1621" s="36"/>
      <c r="K1621" s="37"/>
      <c r="L1621" s="38">
        <f>IF(AND(I1621= "",J1621= ""), 0, ROUND(ROUND(K1621, 2) * ROUND(IF(J1621="",I1621,J1621),  0), 2))</f>
        <v/>
      </c>
      <c r="M1621" s="7" t="s">
        <v>469</v>
      </c>
      <c r="N1621" s="7">
        <v>332824</v>
      </c>
      <c r="O1621" s="39">
        <v>0.2</v>
      </c>
      <c r="S1621" s="7">
        <v>1906</v>
      </c>
    </row>
    <row r="1622" spans="1:19" hidden="1">
      <c r="A1622" s="7" t="s">
        <v>54</v>
      </c>
    </row>
    <row r="1623" spans="1:19" ht="45" customHeight="1">
      <c r="A1623" s="7" t="s">
        <v>55</v>
      </c>
      <c r="B1623" s="40"/>
      <c r="C1623" s="40"/>
      <c r="D1623" s="40" t="s">
        <v>412</v>
      </c>
      <c r="E1623" s="40"/>
      <c r="F1623" s="40"/>
      <c r="G1623" s="40"/>
      <c r="H1623" s="40"/>
      <c r="I1623" s="40"/>
      <c r="J1623" s="40"/>
      <c r="K1623" s="40"/>
      <c r="L1623" s="40"/>
    </row>
    <row r="1624" spans="1:19" hidden="1">
      <c r="A1624" s="7" t="s">
        <v>58</v>
      </c>
    </row>
    <row r="1625" spans="1:19" hidden="1">
      <c r="A1625" s="7" t="s">
        <v>58</v>
      </c>
    </row>
    <row r="1626" spans="1:19" hidden="1">
      <c r="A1626" s="7" t="s">
        <v>58</v>
      </c>
    </row>
    <row r="1627" spans="1:19" hidden="1">
      <c r="A1627" s="7" t="s">
        <v>59</v>
      </c>
    </row>
    <row r="1628" spans="1:19" hidden="1">
      <c r="A1628" s="7" t="s">
        <v>60</v>
      </c>
    </row>
    <row r="1629" spans="1:19" ht="22.5" customHeight="1">
      <c r="A1629" s="7">
        <v>9</v>
      </c>
      <c r="B1629" s="29" t="s">
        <v>599</v>
      </c>
      <c r="C1629" s="29"/>
      <c r="D1629" s="33" t="s">
        <v>566</v>
      </c>
      <c r="E1629" s="31"/>
      <c r="F1629" s="31"/>
      <c r="G1629" s="31"/>
      <c r="H1629" s="34" t="s">
        <v>17</v>
      </c>
      <c r="I1629" s="35">
        <v>8</v>
      </c>
      <c r="J1629" s="36"/>
      <c r="K1629" s="37"/>
      <c r="L1629" s="38">
        <f>IF(AND(I1629= "",J1629= ""), 0, ROUND(ROUND(K1629, 2) * ROUND(IF(J1629="",I1629,J1629),  0), 2))</f>
        <v/>
      </c>
      <c r="M1629" s="7" t="s">
        <v>469</v>
      </c>
      <c r="N1629" s="7">
        <v>332824</v>
      </c>
      <c r="O1629" s="39">
        <v>0.2</v>
      </c>
      <c r="S1629" s="7">
        <v>1906</v>
      </c>
    </row>
    <row r="1630" spans="1:19" hidden="1">
      <c r="A1630" s="7" t="s">
        <v>54</v>
      </c>
    </row>
    <row r="1631" spans="1:19" ht="33.75" customHeight="1">
      <c r="A1631" s="7" t="s">
        <v>55</v>
      </c>
      <c r="B1631" s="40"/>
      <c r="C1631" s="40"/>
      <c r="D1631" s="40" t="s">
        <v>415</v>
      </c>
      <c r="E1631" s="40"/>
      <c r="F1631" s="40"/>
      <c r="G1631" s="40"/>
      <c r="H1631" s="40"/>
      <c r="I1631" s="40"/>
      <c r="J1631" s="40"/>
      <c r="K1631" s="40"/>
      <c r="L1631" s="40"/>
    </row>
    <row r="1632" spans="1:19" hidden="1">
      <c r="A1632" s="7" t="s">
        <v>59</v>
      </c>
    </row>
    <row r="1633" spans="1:19" hidden="1">
      <c r="A1633" s="7" t="s">
        <v>60</v>
      </c>
    </row>
    <row r="1634" spans="1:19" ht="22.5" customHeight="1">
      <c r="A1634" s="7">
        <v>9</v>
      </c>
      <c r="B1634" s="29" t="s">
        <v>600</v>
      </c>
      <c r="C1634" s="29"/>
      <c r="D1634" s="33" t="s">
        <v>569</v>
      </c>
      <c r="E1634" s="31"/>
      <c r="F1634" s="31"/>
      <c r="G1634" s="31"/>
      <c r="H1634" s="34" t="s">
        <v>17</v>
      </c>
      <c r="I1634" s="35">
        <v>1</v>
      </c>
      <c r="J1634" s="36"/>
      <c r="K1634" s="37"/>
      <c r="L1634" s="38">
        <f>IF(AND(I1634= "",J1634= ""), 0, ROUND(ROUND(K1634, 2) * ROUND(IF(J1634="",I1634,J1634),  0), 2))</f>
        <v/>
      </c>
      <c r="M1634" s="7" t="s">
        <v>469</v>
      </c>
      <c r="N1634" s="7">
        <v>332824</v>
      </c>
      <c r="O1634" s="39">
        <v>0.2</v>
      </c>
      <c r="S1634" s="7">
        <v>1906</v>
      </c>
    </row>
    <row r="1635" spans="1:19" hidden="1">
      <c r="A1635" s="7" t="s">
        <v>54</v>
      </c>
    </row>
    <row r="1636" spans="1:19" ht="33.75" customHeight="1">
      <c r="A1636" s="7" t="s">
        <v>55</v>
      </c>
      <c r="B1636" s="40"/>
      <c r="C1636" s="40"/>
      <c r="D1636" s="40" t="s">
        <v>418</v>
      </c>
      <c r="E1636" s="40"/>
      <c r="F1636" s="40"/>
      <c r="G1636" s="40"/>
      <c r="H1636" s="40"/>
      <c r="I1636" s="40"/>
      <c r="J1636" s="40"/>
      <c r="K1636" s="40"/>
      <c r="L1636" s="40"/>
    </row>
    <row r="1637" spans="1:19" hidden="1">
      <c r="A1637" s="7" t="s">
        <v>59</v>
      </c>
    </row>
    <row r="1638" spans="1:19" hidden="1">
      <c r="A1638" s="7" t="s">
        <v>60</v>
      </c>
    </row>
    <row r="1639" spans="1:19" ht="22.5" customHeight="1">
      <c r="A1639" s="7">
        <v>9</v>
      </c>
      <c r="B1639" s="29" t="s">
        <v>601</v>
      </c>
      <c r="C1639" s="29"/>
      <c r="D1639" s="33" t="s">
        <v>602</v>
      </c>
      <c r="E1639" s="31"/>
      <c r="F1639" s="31"/>
      <c r="G1639" s="31"/>
      <c r="H1639" s="34" t="s">
        <v>17</v>
      </c>
      <c r="I1639" s="35">
        <v>2</v>
      </c>
      <c r="J1639" s="36"/>
      <c r="K1639" s="37"/>
      <c r="L1639" s="38">
        <f>IF(AND(I1639= "",J1639= ""), 0, ROUND(ROUND(K1639, 2) * ROUND(IF(J1639="",I1639,J1639),  0), 2))</f>
        <v/>
      </c>
      <c r="M1639" s="7" t="s">
        <v>469</v>
      </c>
      <c r="N1639" s="7">
        <v>332824</v>
      </c>
      <c r="O1639" s="39">
        <v>0.2</v>
      </c>
      <c r="S1639" s="7">
        <v>1906</v>
      </c>
    </row>
    <row r="1640" spans="1:19" hidden="1">
      <c r="A1640" s="7" t="s">
        <v>54</v>
      </c>
    </row>
    <row r="1641" spans="1:19" ht="45" customHeight="1">
      <c r="A1641" s="7" t="s">
        <v>55</v>
      </c>
      <c r="B1641" s="40"/>
      <c r="C1641" s="40"/>
      <c r="D1641" s="40" t="s">
        <v>421</v>
      </c>
      <c r="E1641" s="40"/>
      <c r="F1641" s="40"/>
      <c r="G1641" s="40"/>
      <c r="H1641" s="40"/>
      <c r="I1641" s="40"/>
      <c r="J1641" s="40"/>
      <c r="K1641" s="40"/>
      <c r="L1641" s="40"/>
    </row>
    <row r="1642" spans="1:19" hidden="1">
      <c r="A1642" s="7" t="s">
        <v>58</v>
      </c>
    </row>
    <row r="1643" spans="1:19" hidden="1">
      <c r="A1643" s="7" t="s">
        <v>58</v>
      </c>
    </row>
    <row r="1644" spans="1:19" hidden="1">
      <c r="A1644" s="7" t="s">
        <v>59</v>
      </c>
    </row>
    <row r="1645" spans="1:19" hidden="1">
      <c r="A1645" s="7" t="s">
        <v>60</v>
      </c>
    </row>
    <row r="1646" spans="1:19" ht="22.5" customHeight="1">
      <c r="A1646" s="7">
        <v>9</v>
      </c>
      <c r="B1646" s="29" t="s">
        <v>603</v>
      </c>
      <c r="C1646" s="29"/>
      <c r="D1646" s="33" t="s">
        <v>604</v>
      </c>
      <c r="E1646" s="31"/>
      <c r="F1646" s="31"/>
      <c r="G1646" s="31"/>
      <c r="H1646" s="34" t="s">
        <v>17</v>
      </c>
      <c r="I1646" s="35">
        <v>1</v>
      </c>
      <c r="J1646" s="36"/>
      <c r="K1646" s="37"/>
      <c r="L1646" s="38">
        <f>IF(AND(I1646= "",J1646= ""), 0, ROUND(ROUND(K1646, 2) * ROUND(IF(J1646="",I1646,J1646),  0), 2))</f>
        <v/>
      </c>
      <c r="M1646" s="7" t="s">
        <v>469</v>
      </c>
      <c r="N1646" s="7">
        <v>332824</v>
      </c>
      <c r="O1646" s="39">
        <v>0.2</v>
      </c>
      <c r="S1646" s="7">
        <v>1906</v>
      </c>
    </row>
    <row r="1647" spans="1:19" hidden="1">
      <c r="A1647" s="7" t="s">
        <v>54</v>
      </c>
    </row>
    <row r="1648" spans="1:19" ht="33.75" customHeight="1">
      <c r="A1648" s="7" t="s">
        <v>55</v>
      </c>
      <c r="B1648" s="40"/>
      <c r="C1648" s="40"/>
      <c r="D1648" s="40" t="s">
        <v>196</v>
      </c>
      <c r="E1648" s="40"/>
      <c r="F1648" s="40"/>
      <c r="G1648" s="40"/>
      <c r="H1648" s="40"/>
      <c r="I1648" s="40"/>
      <c r="J1648" s="40"/>
      <c r="K1648" s="40"/>
      <c r="L1648" s="40"/>
    </row>
    <row r="1649" spans="1:19" hidden="1">
      <c r="A1649" s="7" t="s">
        <v>59</v>
      </c>
    </row>
    <row r="1650" spans="1:19" hidden="1">
      <c r="A1650" s="7" t="s">
        <v>60</v>
      </c>
    </row>
    <row r="1651" spans="1:19" ht="22.5" customHeight="1">
      <c r="A1651" s="7">
        <v>9</v>
      </c>
      <c r="B1651" s="29" t="s">
        <v>605</v>
      </c>
      <c r="C1651" s="29"/>
      <c r="D1651" s="33" t="s">
        <v>606</v>
      </c>
      <c r="E1651" s="31"/>
      <c r="F1651" s="31"/>
      <c r="G1651" s="31"/>
      <c r="H1651" s="34" t="s">
        <v>17</v>
      </c>
      <c r="I1651" s="35">
        <v>2</v>
      </c>
      <c r="J1651" s="36"/>
      <c r="K1651" s="37"/>
      <c r="L1651" s="38">
        <f>IF(AND(I1651= "",J1651= ""), 0, ROUND(ROUND(K1651, 2) * ROUND(IF(J1651="",I1651,J1651),  0), 2))</f>
        <v/>
      </c>
      <c r="M1651" s="7" t="s">
        <v>469</v>
      </c>
      <c r="N1651" s="7">
        <v>332824</v>
      </c>
      <c r="O1651" s="39">
        <v>0.2</v>
      </c>
      <c r="S1651" s="7">
        <v>1906</v>
      </c>
    </row>
    <row r="1652" spans="1:19" hidden="1">
      <c r="A1652" s="7" t="s">
        <v>54</v>
      </c>
    </row>
    <row r="1653" spans="1:19" ht="33.75" customHeight="1">
      <c r="A1653" s="7" t="s">
        <v>55</v>
      </c>
      <c r="B1653" s="40"/>
      <c r="C1653" s="40"/>
      <c r="D1653" s="40" t="s">
        <v>426</v>
      </c>
      <c r="E1653" s="40"/>
      <c r="F1653" s="40"/>
      <c r="G1653" s="40"/>
      <c r="H1653" s="40"/>
      <c r="I1653" s="40"/>
      <c r="J1653" s="40"/>
      <c r="K1653" s="40"/>
      <c r="L1653" s="40"/>
    </row>
    <row r="1654" spans="1:19" hidden="1">
      <c r="A1654" s="7" t="s">
        <v>59</v>
      </c>
    </row>
    <row r="1655" spans="1:19" hidden="1">
      <c r="A1655" s="7" t="s">
        <v>60</v>
      </c>
    </row>
    <row r="1656" spans="1:19">
      <c r="A1656" s="7">
        <v>9</v>
      </c>
      <c r="B1656" s="29" t="s">
        <v>607</v>
      </c>
      <c r="C1656" s="29"/>
      <c r="D1656" s="33" t="s">
        <v>608</v>
      </c>
      <c r="E1656" s="31"/>
      <c r="F1656" s="31"/>
      <c r="G1656" s="31"/>
      <c r="H1656" s="34" t="s">
        <v>17</v>
      </c>
      <c r="I1656" s="35">
        <v>1</v>
      </c>
      <c r="J1656" s="36"/>
      <c r="K1656" s="37"/>
      <c r="L1656" s="38">
        <f>IF(AND(I1656= "",J1656= ""), 0, ROUND(ROUND(K1656, 2) * ROUND(IF(J1656="",I1656,J1656),  0), 2))</f>
        <v/>
      </c>
      <c r="M1656" s="7" t="s">
        <v>469</v>
      </c>
      <c r="N1656" s="7">
        <v>332824</v>
      </c>
      <c r="O1656" s="39">
        <v>0.2</v>
      </c>
      <c r="S1656" s="7">
        <v>1906</v>
      </c>
    </row>
    <row r="1657" spans="1:19" hidden="1">
      <c r="A1657" s="7" t="s">
        <v>54</v>
      </c>
    </row>
    <row r="1658" spans="1:19" ht="33.75" customHeight="1">
      <c r="A1658" s="7" t="s">
        <v>55</v>
      </c>
      <c r="B1658" s="40"/>
      <c r="C1658" s="40"/>
      <c r="D1658" s="40" t="s">
        <v>426</v>
      </c>
      <c r="E1658" s="40"/>
      <c r="F1658" s="40"/>
      <c r="G1658" s="40"/>
      <c r="H1658" s="40"/>
      <c r="I1658" s="40"/>
      <c r="J1658" s="40"/>
      <c r="K1658" s="40"/>
      <c r="L1658" s="40"/>
    </row>
    <row r="1659" spans="1:19" hidden="1">
      <c r="A1659" s="7" t="s">
        <v>59</v>
      </c>
    </row>
    <row r="1660" spans="1:19" hidden="1">
      <c r="A1660" s="7" t="s">
        <v>60</v>
      </c>
    </row>
    <row r="1661" spans="1:19" hidden="1">
      <c r="A1661" s="7" t="s">
        <v>46</v>
      </c>
    </row>
    <row r="1662" spans="1:19" ht="24" customHeight="1">
      <c r="A1662" s="7">
        <v>8</v>
      </c>
      <c r="B1662" s="29" t="s">
        <v>609</v>
      </c>
      <c r="C1662" s="29"/>
      <c r="D1662" s="30" t="s">
        <v>368</v>
      </c>
      <c r="E1662" s="30"/>
      <c r="F1662" s="30"/>
      <c r="G1662" s="30"/>
      <c r="H1662" s="31"/>
      <c r="I1662" s="31"/>
      <c r="J1662" s="31"/>
      <c r="K1662" s="31"/>
      <c r="L1662" s="32"/>
      <c r="M1662" s="7" t="s">
        <v>469</v>
      </c>
    </row>
    <row r="1663" spans="1:19" hidden="1">
      <c r="A1663" s="7" t="s">
        <v>51</v>
      </c>
    </row>
    <row r="1664" spans="1:19" hidden="1">
      <c r="A1664" s="7" t="s">
        <v>51</v>
      </c>
    </row>
    <row r="1665" spans="1:19" hidden="1">
      <c r="A1665" s="7" t="s">
        <v>51</v>
      </c>
    </row>
    <row r="1666" spans="1:19" hidden="1">
      <c r="A1666" s="7" t="s">
        <v>51</v>
      </c>
    </row>
    <row r="1667" spans="1:19" hidden="1">
      <c r="A1667" s="7" t="s">
        <v>51</v>
      </c>
    </row>
    <row r="1668" spans="1:19" hidden="1">
      <c r="A1668" s="7" t="s">
        <v>51</v>
      </c>
    </row>
    <row r="1669" spans="1:19" hidden="1">
      <c r="A1669" s="7" t="s">
        <v>51</v>
      </c>
    </row>
    <row r="1670" spans="1:19" hidden="1">
      <c r="A1670" s="7" t="s">
        <v>51</v>
      </c>
    </row>
    <row r="1671" spans="1:19" hidden="1">
      <c r="A1671" s="7" t="s">
        <v>51</v>
      </c>
    </row>
    <row r="1672" spans="1:19" hidden="1">
      <c r="A1672" s="7" t="s">
        <v>51</v>
      </c>
    </row>
    <row r="1673" spans="1:19" hidden="1">
      <c r="A1673" s="7" t="s">
        <v>51</v>
      </c>
    </row>
    <row r="1674" spans="1:19" hidden="1">
      <c r="A1674" s="7" t="s">
        <v>51</v>
      </c>
    </row>
    <row r="1675" spans="1:19" hidden="1">
      <c r="A1675" s="7" t="s">
        <v>51</v>
      </c>
    </row>
    <row r="1676" spans="1:19" hidden="1">
      <c r="A1676" s="7" t="s">
        <v>51</v>
      </c>
    </row>
    <row r="1677" spans="1:19" hidden="1">
      <c r="A1677" s="7" t="s">
        <v>51</v>
      </c>
    </row>
    <row r="1678" spans="1:19" hidden="1">
      <c r="A1678" s="7" t="s">
        <v>51</v>
      </c>
    </row>
    <row r="1679" spans="1:19" hidden="1">
      <c r="A1679" s="7" t="s">
        <v>51</v>
      </c>
    </row>
    <row r="1680" spans="1:19" ht="22.5" customHeight="1">
      <c r="A1680" s="7">
        <v>9</v>
      </c>
      <c r="B1680" s="29" t="s">
        <v>610</v>
      </c>
      <c r="C1680" s="29"/>
      <c r="D1680" s="33" t="s">
        <v>370</v>
      </c>
      <c r="E1680" s="31"/>
      <c r="F1680" s="31"/>
      <c r="G1680" s="31"/>
      <c r="H1680" s="34" t="s">
        <v>17</v>
      </c>
      <c r="I1680" s="35">
        <v>10</v>
      </c>
      <c r="J1680" s="36"/>
      <c r="K1680" s="37"/>
      <c r="L1680" s="38">
        <f>IF(AND(I1680= "",J1680= ""), 0, ROUND(ROUND(K1680, 2) * ROUND(IF(J1680="",I1680,J1680),  0), 2))</f>
        <v/>
      </c>
      <c r="M1680" s="7" t="s">
        <v>469</v>
      </c>
      <c r="N1680" s="7">
        <v>332824</v>
      </c>
      <c r="O1680" s="39">
        <v>0.2</v>
      </c>
      <c r="S1680" s="7">
        <v>1906</v>
      </c>
    </row>
    <row r="1681" spans="1:12" hidden="1">
      <c r="A1681" s="7" t="s">
        <v>54</v>
      </c>
    </row>
    <row r="1682" spans="1:12" hidden="1">
      <c r="A1682" s="7" t="s">
        <v>54</v>
      </c>
    </row>
    <row r="1683" spans="1:12" ht="33.75" customHeight="1">
      <c r="A1683" s="7" t="s">
        <v>55</v>
      </c>
      <c r="B1683" s="40"/>
      <c r="C1683" s="40"/>
      <c r="D1683" s="40" t="s">
        <v>431</v>
      </c>
      <c r="E1683" s="40"/>
      <c r="F1683" s="40"/>
      <c r="G1683" s="40"/>
      <c r="H1683" s="40"/>
      <c r="I1683" s="40"/>
      <c r="J1683" s="40"/>
      <c r="K1683" s="40"/>
      <c r="L1683" s="40"/>
    </row>
    <row r="1684" spans="1:12" hidden="1">
      <c r="A1684" s="7" t="s">
        <v>59</v>
      </c>
    </row>
    <row r="1685" spans="1:12" hidden="1">
      <c r="A1685" s="7" t="s">
        <v>60</v>
      </c>
    </row>
    <row r="1686" spans="1:12" hidden="1">
      <c r="A1686" s="7" t="s">
        <v>46</v>
      </c>
    </row>
    <row r="1687" spans="1:12">
      <c r="A1687" s="7" t="s">
        <v>145</v>
      </c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</row>
    <row r="1688" spans="1:12" ht="25.5" customHeight="1">
      <c r="B1688" s="31"/>
      <c r="C1688" s="31"/>
      <c r="D1688" s="42" t="s">
        <v>611</v>
      </c>
      <c r="E1688" s="43"/>
      <c r="F1688" s="43"/>
      <c r="G1688" s="43"/>
      <c r="H1688" s="44" t="s">
        <v>489</v>
      </c>
      <c r="I1688" s="44"/>
      <c r="J1688" s="44"/>
      <c r="K1688" s="44"/>
      <c r="L1688" s="45"/>
    </row>
    <row r="1689" spans="1:12">
      <c r="B1689" s="31"/>
      <c r="C1689" s="31"/>
      <c r="D1689" s="46"/>
      <c r="E1689" s="7"/>
      <c r="F1689" s="7"/>
      <c r="G1689" s="7"/>
      <c r="H1689" s="7"/>
      <c r="I1689" s="7"/>
      <c r="J1689" s="7"/>
      <c r="K1689" s="7"/>
      <c r="L1689" s="8"/>
    </row>
    <row r="1690" spans="1:12">
      <c r="B1690" s="31"/>
      <c r="C1690" s="31"/>
      <c r="D1690" s="47" t="s">
        <v>146</v>
      </c>
      <c r="E1690" s="48"/>
      <c r="F1690" s="48"/>
      <c r="G1690" s="48"/>
      <c r="H1690" s="49">
        <f>SUMIF(M1513:M1687, IF(M1512="","",M1512), L1513:L1687)</f>
        <v/>
      </c>
      <c r="I1690" s="49"/>
      <c r="J1690" s="49"/>
      <c r="K1690" s="49"/>
      <c r="L1690" s="50"/>
    </row>
    <row r="1691" spans="1:12" hidden="1">
      <c r="B1691" s="31"/>
      <c r="C1691" s="31"/>
      <c r="D1691" s="51" t="s">
        <v>147</v>
      </c>
      <c r="E1691" s="52"/>
      <c r="F1691" s="52"/>
      <c r="G1691" s="52"/>
      <c r="H1691" s="53">
        <f>ROUND(SUMIF(M1513:M1687, IF(M1512="","",M1512), L1513:L1687) * 0.2, 2)</f>
        <v/>
      </c>
      <c r="I1691" s="53"/>
      <c r="J1691" s="53"/>
      <c r="K1691" s="53"/>
      <c r="L1691" s="54"/>
    </row>
    <row r="1692" spans="1:12" hidden="1">
      <c r="B1692" s="31"/>
      <c r="C1692" s="31"/>
      <c r="D1692" s="47" t="s">
        <v>148</v>
      </c>
      <c r="E1692" s="48"/>
      <c r="F1692" s="48"/>
      <c r="G1692" s="48"/>
      <c r="H1692" s="49">
        <f>SUM(H1690:H1691)</f>
        <v/>
      </c>
      <c r="I1692" s="49"/>
      <c r="J1692" s="49"/>
      <c r="K1692" s="49"/>
      <c r="L1692" s="50"/>
    </row>
    <row r="1693" spans="1:12" hidden="1">
      <c r="A1693" s="7" t="s">
        <v>612</v>
      </c>
    </row>
    <row r="1694" spans="1:12" ht="31.5" customHeight="1">
      <c r="B1694" s="3"/>
      <c r="C1694" s="3"/>
      <c r="D1694" s="58" t="s">
        <v>613</v>
      </c>
      <c r="E1694" s="58"/>
      <c r="F1694" s="58"/>
      <c r="G1694" s="58"/>
      <c r="H1694" s="58"/>
      <c r="I1694" s="58"/>
      <c r="J1694" s="58"/>
      <c r="K1694" s="58"/>
      <c r="L1694" s="58"/>
    </row>
    <row r="1696" spans="1:12">
      <c r="D1696" s="59" t="s">
        <v>614</v>
      </c>
      <c r="E1696" s="59"/>
      <c r="F1696" s="59"/>
      <c r="G1696" s="59"/>
      <c r="H1696" s="59"/>
      <c r="I1696" s="59"/>
      <c r="J1696" s="59"/>
      <c r="K1696" s="59"/>
      <c r="L1696" s="59"/>
    </row>
    <row r="1697" spans="1:12">
      <c r="D1697" s="60" t="s">
        <v>615</v>
      </c>
      <c r="E1697" s="61"/>
      <c r="F1697" s="61"/>
      <c r="G1697" s="61"/>
      <c r="H1697" s="62">
        <f>SUMIF(M14:M175, "", L14:L175)</f>
        <v/>
      </c>
      <c r="I1697" s="62"/>
      <c r="J1697" s="62"/>
      <c r="K1697" s="62"/>
      <c r="L1697" s="62"/>
    </row>
    <row r="1698" spans="1:12">
      <c r="D1698" s="60" t="s">
        <v>616</v>
      </c>
      <c r="E1698" s="61"/>
      <c r="F1698" s="61"/>
      <c r="G1698" s="61"/>
      <c r="H1698" s="62">
        <f>SUMIF(M234:M632, "", L234:L632)</f>
        <v/>
      </c>
      <c r="I1698" s="62"/>
      <c r="J1698" s="62"/>
      <c r="K1698" s="62"/>
      <c r="L1698" s="62"/>
    </row>
    <row r="1699" spans="1:12" ht="25.5" customHeight="1">
      <c r="D1699" s="60" t="s">
        <v>617</v>
      </c>
      <c r="E1699" s="61"/>
      <c r="F1699" s="61"/>
      <c r="G1699" s="61"/>
      <c r="H1699" s="62">
        <f>SUMIF(M655:M662, "", L655:L662)</f>
        <v/>
      </c>
      <c r="I1699" s="62"/>
      <c r="J1699" s="62"/>
      <c r="K1699" s="62"/>
      <c r="L1699" s="62"/>
    </row>
    <row r="1700" spans="1:12">
      <c r="D1700" s="60" t="s">
        <v>618</v>
      </c>
      <c r="E1700" s="61"/>
      <c r="F1700" s="61"/>
      <c r="G1700" s="61"/>
      <c r="H1700" s="62">
        <f>SUMIF(M702:M956, "", L702:L956)</f>
        <v/>
      </c>
      <c r="I1700" s="62"/>
      <c r="J1700" s="62"/>
      <c r="K1700" s="62"/>
      <c r="L1700" s="62"/>
    </row>
    <row r="1701" spans="1:12" ht="24" customHeight="1">
      <c r="D1701" s="63" t="s">
        <v>619</v>
      </c>
      <c r="E1701" s="64"/>
      <c r="F1701" s="64"/>
      <c r="G1701" s="64"/>
      <c r="H1701" s="65">
        <f>SUMIF(M702:M789, "", L702:L789)</f>
        <v/>
      </c>
      <c r="I1701" s="66"/>
      <c r="J1701" s="66"/>
      <c r="K1701" s="66"/>
      <c r="L1701" s="66"/>
    </row>
    <row r="1702" spans="1:12">
      <c r="D1702" s="63" t="s">
        <v>620</v>
      </c>
      <c r="E1702" s="64"/>
      <c r="F1702" s="64"/>
      <c r="G1702" s="64"/>
      <c r="H1702" s="65">
        <f>SUMIF(M820:M832, "", L820:L832)</f>
        <v/>
      </c>
      <c r="I1702" s="66"/>
      <c r="J1702" s="66"/>
      <c r="K1702" s="66"/>
      <c r="L1702" s="66"/>
    </row>
    <row r="1703" spans="1:12" ht="24" customHeight="1">
      <c r="D1703" s="63" t="s">
        <v>621</v>
      </c>
      <c r="E1703" s="64"/>
      <c r="F1703" s="64"/>
      <c r="G1703" s="64"/>
      <c r="H1703" s="65">
        <f>SUMIF(M849:M956, "", L849:L956)</f>
        <v/>
      </c>
      <c r="I1703" s="66"/>
      <c r="J1703" s="66"/>
      <c r="K1703" s="66"/>
      <c r="L1703" s="66"/>
    </row>
    <row r="1704" spans="1:12">
      <c r="D1704" s="60" t="s">
        <v>622</v>
      </c>
      <c r="E1704" s="61"/>
      <c r="F1704" s="61"/>
      <c r="G1704" s="61"/>
      <c r="H1704" s="62">
        <f>SUMIF(M976:M992, "", L976:L992)</f>
        <v/>
      </c>
      <c r="I1704" s="62"/>
      <c r="J1704" s="62"/>
      <c r="K1704" s="62"/>
      <c r="L1704" s="62"/>
    </row>
    <row r="1705" spans="1:12" ht="25.5" customHeight="1">
      <c r="D1705" s="60" t="s">
        <v>623</v>
      </c>
      <c r="E1705" s="61"/>
      <c r="F1705" s="61"/>
      <c r="G1705" s="61"/>
      <c r="H1705" s="62">
        <f>SUMIF(M1017:M1041, "", L1017:L1041)</f>
        <v/>
      </c>
      <c r="I1705" s="62"/>
      <c r="J1705" s="62"/>
      <c r="K1705" s="62"/>
      <c r="L1705" s="62"/>
    </row>
    <row r="1706" spans="1:12">
      <c r="D1706" s="60" t="s">
        <v>624</v>
      </c>
      <c r="E1706" s="61"/>
      <c r="F1706" s="61"/>
      <c r="G1706" s="61"/>
      <c r="H1706" s="62">
        <f>SUMIF(M1062:M1062, "", L1062:L1062)</f>
        <v/>
      </c>
      <c r="I1706" s="62"/>
      <c r="J1706" s="62"/>
      <c r="K1706" s="62"/>
      <c r="L1706" s="62"/>
    </row>
    <row r="1707" spans="1:12" ht="25.5" customHeight="1">
      <c r="D1707" s="67" t="s">
        <v>625</v>
      </c>
      <c r="E1707" s="68"/>
      <c r="F1707" s="68"/>
      <c r="G1707" s="68"/>
      <c r="H1707" s="69"/>
      <c r="I1707" s="69"/>
      <c r="J1707" s="69"/>
      <c r="K1707" s="69"/>
      <c r="L1707" s="70"/>
    </row>
    <row r="1708" spans="1:12">
      <c r="D1708" s="71"/>
      <c r="E1708" s="3"/>
      <c r="F1708" s="3"/>
      <c r="G1708" s="3"/>
      <c r="H1708" s="3"/>
      <c r="I1708" s="3"/>
      <c r="J1708" s="3"/>
      <c r="K1708" s="3"/>
      <c r="L1708" s="72"/>
    </row>
    <row r="1709" spans="1:12">
      <c r="A1709" s="41"/>
      <c r="D1709" s="73" t="s">
        <v>146</v>
      </c>
      <c r="E1709" s="7"/>
      <c r="F1709" s="7"/>
      <c r="G1709" s="7"/>
      <c r="H1709" s="74">
        <f>SUMIF(M5:M1694, IF(M4="","",M4), L5:L1694)</f>
        <v/>
      </c>
      <c r="I1709" s="75"/>
      <c r="J1709" s="75"/>
      <c r="K1709" s="75"/>
      <c r="L1709" s="76"/>
    </row>
    <row r="1710" spans="1:12">
      <c r="A1710" s="41"/>
      <c r="D1710" s="73" t="s">
        <v>147</v>
      </c>
      <c r="E1710" s="7"/>
      <c r="F1710" s="7"/>
      <c r="G1710" s="7"/>
      <c r="H1710" s="74">
        <f>ROUND(SUMIF(M5:M1694, IF(M4="","",M4), L5:L1694) * 0.2, 2)</f>
        <v/>
      </c>
      <c r="I1710" s="75"/>
      <c r="J1710" s="75"/>
      <c r="K1710" s="75"/>
      <c r="L1710" s="76"/>
    </row>
    <row r="1711" spans="1:12">
      <c r="D1711" s="77" t="s">
        <v>148</v>
      </c>
      <c r="E1711" s="78"/>
      <c r="F1711" s="78"/>
      <c r="G1711" s="78"/>
      <c r="H1711" s="79">
        <f>SUM(H1709:H1710)</f>
        <v/>
      </c>
      <c r="I1711" s="80"/>
      <c r="J1711" s="80"/>
      <c r="K1711" s="80"/>
      <c r="L1711" s="81"/>
    </row>
    <row r="1712" spans="1:12">
      <c r="D1712" s="64"/>
      <c r="E1712" s="7"/>
      <c r="F1712" s="7"/>
      <c r="G1712" s="7"/>
      <c r="H1712" s="7"/>
      <c r="I1712" s="7"/>
      <c r="J1712" s="7"/>
      <c r="K1712" s="7"/>
      <c r="L1712" s="7"/>
    </row>
    <row r="1713" spans="1:15">
      <c r="D1713" s="82" t="s">
        <v>626</v>
      </c>
      <c r="E1713" s="82"/>
      <c r="F1713" s="82"/>
      <c r="G1713" s="82"/>
      <c r="H1713" s="82"/>
      <c r="I1713" s="82"/>
      <c r="J1713" s="82"/>
      <c r="K1713" s="82"/>
      <c r="L1713" s="82"/>
    </row>
    <row r="1714" spans="1:15">
      <c r="D1714" s="83">
        <f>IF('Paramètres'!AA2&lt;&gt;"",'Paramètres'!AA2,"")</f>
        <v/>
      </c>
      <c r="E1714" s="83"/>
      <c r="F1714" s="83"/>
      <c r="G1714" s="83"/>
      <c r="H1714" s="83"/>
      <c r="I1714" s="83"/>
      <c r="J1714" s="83"/>
      <c r="K1714" s="83"/>
      <c r="L1714" s="83"/>
    </row>
    <row r="1715" spans="1:15">
      <c r="D1715" s="83"/>
      <c r="E1715" s="83"/>
      <c r="F1715" s="83"/>
      <c r="G1715" s="83"/>
      <c r="H1715" s="83"/>
      <c r="I1715" s="83"/>
      <c r="J1715" s="83"/>
      <c r="K1715" s="83"/>
      <c r="L1715" s="83"/>
    </row>
    <row r="1717" spans="1:15">
      <c r="D1717" s="59" t="s">
        <v>627</v>
      </c>
      <c r="E1717" s="59"/>
      <c r="F1717" s="59"/>
      <c r="G1717" s="59"/>
      <c r="H1717" s="59"/>
      <c r="I1717" s="59"/>
      <c r="J1717" s="59"/>
      <c r="K1717" s="59"/>
      <c r="L1717" s="59"/>
    </row>
    <row r="1718" spans="1:15">
      <c r="D1718" s="82" t="s">
        <v>628</v>
      </c>
      <c r="E1718" s="82"/>
      <c r="F1718" s="82"/>
      <c r="G1718" s="82"/>
      <c r="N1718" s="7">
        <v>1</v>
      </c>
    </row>
    <row r="1719" spans="1:15">
      <c r="D1719" s="64" t="s">
        <v>629</v>
      </c>
      <c r="E1719" s="64"/>
      <c r="F1719" s="64"/>
      <c r="G1719" s="64"/>
      <c r="H1719" s="84">
        <f>SUMIF(N5:N1694,N1719, L5:L1694)</f>
        <v/>
      </c>
      <c r="I1719" s="84"/>
      <c r="J1719" s="84"/>
      <c r="K1719" s="84"/>
      <c r="L1719" s="84"/>
      <c r="M1719" s="7">
        <v>1</v>
      </c>
      <c r="N1719" s="7">
        <v>130839</v>
      </c>
    </row>
    <row r="1720" spans="1:15" hidden="1">
      <c r="A1720" s="7">
        <v>0.2</v>
      </c>
      <c r="D1720" s="82">
        <f> "	- dont T.V.A. à 20% sur " &amp;ROUND((SUMPRODUCT((N5:N1694=N1719)*1, L5:L1694,(O5:O1694=A1720)*1)), 2)&amp; "€ :"</f>
        <v/>
      </c>
      <c r="E1720" s="82"/>
      <c r="F1720" s="82"/>
      <c r="G1720" s="82"/>
      <c r="H1720" s="85"/>
      <c r="I1720" s="85"/>
      <c r="J1720" s="85"/>
      <c r="K1720" s="85"/>
      <c r="L1720" s="85"/>
      <c r="M1720" s="7">
        <v>1</v>
      </c>
      <c r="O1720" s="7">
        <f>ROUND((SUMPRODUCT((N5:N1694=N1719)*1, L5:L1694,(O5:O1694=A1720)*1))*A1720, 2)</f>
        <v/>
      </c>
    </row>
    <row r="1721" spans="1:15">
      <c r="D1721" s="64" t="s">
        <v>630</v>
      </c>
      <c r="E1721" s="64"/>
      <c r="F1721" s="64"/>
      <c r="G1721" s="64"/>
      <c r="H1721" s="64"/>
      <c r="I1721" s="64"/>
      <c r="J1721" s="64"/>
      <c r="K1721" s="64"/>
      <c r="L1721" s="64"/>
    </row>
    <row r="1722" spans="1:15">
      <c r="D1722" s="86" t="s">
        <v>631</v>
      </c>
      <c r="E1722" s="86"/>
      <c r="F1722" s="86"/>
      <c r="G1722" s="86"/>
      <c r="H1722" s="84">
        <f>SUM(H1719:H1720)</f>
        <v/>
      </c>
      <c r="I1722" s="84"/>
      <c r="J1722" s="84"/>
      <c r="K1722" s="84"/>
      <c r="L1722" s="84"/>
    </row>
    <row r="1723" spans="1:15" hidden="1">
      <c r="D1723" s="86" t="s">
        <v>632</v>
      </c>
      <c r="E1723" s="86"/>
      <c r="F1723" s="86"/>
      <c r="G1723" s="86"/>
      <c r="H1723" s="84">
        <f>SUM(O1719:O1720)</f>
        <v/>
      </c>
      <c r="I1723" s="84"/>
      <c r="J1723" s="84"/>
      <c r="K1723" s="84"/>
      <c r="L1723" s="84"/>
    </row>
    <row r="1724" spans="1:15" hidden="1">
      <c r="D1724" s="86" t="s">
        <v>633</v>
      </c>
      <c r="E1724" s="86"/>
      <c r="F1724" s="86"/>
      <c r="G1724" s="86"/>
      <c r="H1724" s="84">
        <f>SUM(H1723:H1722)</f>
        <v/>
      </c>
      <c r="I1724" s="84"/>
      <c r="J1724" s="84"/>
      <c r="K1724" s="84"/>
      <c r="L1724" s="84"/>
    </row>
    <row r="1725" spans="1:15">
      <c r="D1725" s="82" t="s">
        <v>634</v>
      </c>
      <c r="E1725" s="82"/>
      <c r="F1725" s="82"/>
      <c r="G1725" s="82"/>
      <c r="N1725" s="7">
        <v>2</v>
      </c>
    </row>
    <row r="1726" spans="1:15">
      <c r="D1726" s="64" t="s">
        <v>635</v>
      </c>
      <c r="E1726" s="64"/>
      <c r="F1726" s="64"/>
      <c r="G1726" s="64"/>
      <c r="H1726" s="84">
        <f>SUMIF(N5:N1694,N1726, L5:L1694)</f>
        <v/>
      </c>
      <c r="I1726" s="84"/>
      <c r="J1726" s="84"/>
      <c r="K1726" s="84"/>
      <c r="L1726" s="84"/>
      <c r="M1726" s="7">
        <v>2</v>
      </c>
      <c r="N1726" s="7">
        <v>232486</v>
      </c>
    </row>
    <row r="1727" spans="1:15" hidden="1">
      <c r="A1727" s="7">
        <v>0.2</v>
      </c>
      <c r="D1727" s="82">
        <f> "	- dont T.V.A. à 20% sur " &amp;ROUND((SUMPRODUCT((N5:N1694=N1726)*1, L5:L1694,(O5:O1694=A1727)*1)), 2)&amp; "€ :"</f>
        <v/>
      </c>
      <c r="E1727" s="82"/>
      <c r="F1727" s="82"/>
      <c r="G1727" s="82"/>
      <c r="H1727" s="85"/>
      <c r="I1727" s="85"/>
      <c r="J1727" s="85"/>
      <c r="K1727" s="85"/>
      <c r="L1727" s="85"/>
      <c r="M1727" s="7">
        <v>2</v>
      </c>
      <c r="O1727" s="7">
        <f>ROUND((SUMPRODUCT((N5:N1694=N1726)*1, L5:L1694,(O5:O1694=A1727)*1))*A1727, 2)</f>
        <v/>
      </c>
    </row>
    <row r="1728" spans="1:15">
      <c r="D1728" s="64" t="s">
        <v>636</v>
      </c>
      <c r="E1728" s="64"/>
      <c r="F1728" s="64"/>
      <c r="G1728" s="64"/>
      <c r="H1728" s="64"/>
      <c r="I1728" s="64"/>
      <c r="J1728" s="64"/>
      <c r="K1728" s="64"/>
      <c r="L1728" s="64"/>
    </row>
    <row r="1729" spans="1:15">
      <c r="D1729" s="86" t="s">
        <v>631</v>
      </c>
      <c r="E1729" s="86"/>
      <c r="F1729" s="86"/>
      <c r="G1729" s="86"/>
      <c r="H1729" s="84">
        <f>SUM(H1726:H1727)</f>
        <v/>
      </c>
      <c r="I1729" s="84"/>
      <c r="J1729" s="84"/>
      <c r="K1729" s="84"/>
      <c r="L1729" s="84"/>
    </row>
    <row r="1730" spans="1:15" hidden="1">
      <c r="D1730" s="86" t="s">
        <v>632</v>
      </c>
      <c r="E1730" s="86"/>
      <c r="F1730" s="86"/>
      <c r="G1730" s="86"/>
      <c r="H1730" s="84">
        <f>SUM(O1726:O1727)</f>
        <v/>
      </c>
      <c r="I1730" s="84"/>
      <c r="J1730" s="84"/>
      <c r="K1730" s="84"/>
      <c r="L1730" s="84"/>
    </row>
    <row r="1731" spans="1:15" hidden="1">
      <c r="D1731" s="86" t="s">
        <v>633</v>
      </c>
      <c r="E1731" s="86"/>
      <c r="F1731" s="86"/>
      <c r="G1731" s="86"/>
      <c r="H1731" s="84">
        <f>SUM(H1730:H1729)</f>
        <v/>
      </c>
      <c r="I1731" s="84"/>
      <c r="J1731" s="84"/>
      <c r="K1731" s="84"/>
      <c r="L1731" s="84"/>
    </row>
    <row r="1732" spans="1:15">
      <c r="D1732" s="82" t="s">
        <v>637</v>
      </c>
      <c r="E1732" s="82"/>
      <c r="F1732" s="82"/>
      <c r="G1732" s="82"/>
      <c r="N1732" s="7">
        <v>3</v>
      </c>
    </row>
    <row r="1733" spans="1:15">
      <c r="D1733" s="64" t="s">
        <v>638</v>
      </c>
      <c r="E1733" s="64"/>
      <c r="F1733" s="64"/>
      <c r="G1733" s="64"/>
      <c r="H1733" s="84">
        <f>SUMIF(N5:N1694,N1733, L5:L1694)</f>
        <v/>
      </c>
      <c r="I1733" s="84"/>
      <c r="J1733" s="84"/>
      <c r="K1733" s="84"/>
      <c r="L1733" s="84"/>
      <c r="M1733" s="7">
        <v>3</v>
      </c>
      <c r="N1733" s="7">
        <v>332824</v>
      </c>
    </row>
    <row r="1734" spans="1:15" hidden="1">
      <c r="A1734" s="7">
        <v>0.2</v>
      </c>
      <c r="D1734" s="82">
        <f> "	- dont T.V.A. à 20% sur " &amp;ROUND((SUMPRODUCT((N5:N1694=N1733)*1, L5:L1694,(O5:O1694=A1734)*1)), 2)&amp; "€ :"</f>
        <v/>
      </c>
      <c r="E1734" s="82"/>
      <c r="F1734" s="82"/>
      <c r="G1734" s="82"/>
      <c r="H1734" s="85"/>
      <c r="I1734" s="85"/>
      <c r="J1734" s="85"/>
      <c r="K1734" s="85"/>
      <c r="L1734" s="85"/>
      <c r="M1734" s="7">
        <v>3</v>
      </c>
      <c r="O1734" s="7">
        <f>ROUND((SUMPRODUCT((N5:N1694=N1733)*1, L5:L1694,(O5:O1694=A1734)*1))*A1734, 2)</f>
        <v/>
      </c>
    </row>
    <row r="1735" spans="1:15">
      <c r="D1735" s="64" t="s">
        <v>639</v>
      </c>
      <c r="E1735" s="64"/>
      <c r="F1735" s="64"/>
      <c r="G1735" s="64"/>
      <c r="H1735" s="64"/>
      <c r="I1735" s="64"/>
      <c r="J1735" s="64"/>
      <c r="K1735" s="64"/>
      <c r="L1735" s="64"/>
    </row>
    <row r="1736" spans="1:15">
      <c r="D1736" s="86" t="s">
        <v>631</v>
      </c>
      <c r="E1736" s="86"/>
      <c r="F1736" s="86"/>
      <c r="G1736" s="86"/>
      <c r="H1736" s="84">
        <f>SUM(H1733:H1734)</f>
        <v/>
      </c>
      <c r="I1736" s="84"/>
      <c r="J1736" s="84"/>
      <c r="K1736" s="84"/>
      <c r="L1736" s="84"/>
    </row>
    <row r="1737" spans="1:15" hidden="1">
      <c r="D1737" s="86" t="s">
        <v>632</v>
      </c>
      <c r="E1737" s="86"/>
      <c r="F1737" s="86"/>
      <c r="G1737" s="86"/>
      <c r="H1737" s="84">
        <f>SUM(O1733:O1734)</f>
        <v/>
      </c>
      <c r="I1737" s="84"/>
      <c r="J1737" s="84"/>
      <c r="K1737" s="84"/>
      <c r="L1737" s="84"/>
    </row>
    <row r="1738" spans="1:15" hidden="1">
      <c r="D1738" s="86" t="s">
        <v>633</v>
      </c>
      <c r="E1738" s="86"/>
      <c r="F1738" s="86"/>
      <c r="G1738" s="86"/>
      <c r="H1738" s="84">
        <f>SUM(H1737:H1736)</f>
        <v/>
      </c>
      <c r="I1738" s="84"/>
      <c r="J1738" s="84"/>
      <c r="K1738" s="84"/>
      <c r="L1738" s="84"/>
    </row>
    <row r="1740" spans="1:15" ht="56.7" customHeight="1">
      <c r="H1740" s="87" t="s">
        <v>640</v>
      </c>
      <c r="I1740" s="87"/>
      <c r="J1740" s="87"/>
      <c r="K1740" s="87"/>
      <c r="L1740" s="87"/>
    </row>
    <row r="1742" spans="1:15">
      <c r="D1742" s="88" t="s">
        <v>641</v>
      </c>
      <c r="E1742" s="88"/>
      <c r="F1742" s="88"/>
      <c r="H1742" s="88" t="s">
        <v>642</v>
      </c>
      <c r="I1742" s="88"/>
      <c r="J1742" s="88"/>
      <c r="K1742" s="88"/>
      <c r="L1742" s="88"/>
    </row>
    <row r="1743" spans="1:15" ht="85.05" customHeight="1">
      <c r="D1743" s="88"/>
      <c r="E1743" s="88"/>
      <c r="F1743" s="88"/>
      <c r="H1743" s="88"/>
      <c r="I1743" s="88"/>
      <c r="J1743" s="88"/>
      <c r="K1743" s="88"/>
      <c r="L1743" s="88"/>
    </row>
  </sheetData>
  <sheetProtection password="E95E" sheet="1" objects="1" selectLockedCells="1"/>
  <mergeCells count="676">
    <mergeCell ref="D3:G3"/>
    <mergeCell ref="D4:G4"/>
    <mergeCell ref="D11:G11"/>
    <mergeCell ref="D12:G12"/>
    <mergeCell ref="D14:G14"/>
    <mergeCell ref="D16:G16"/>
    <mergeCell ref="D17:G17"/>
    <mergeCell ref="D23:G23"/>
    <mergeCell ref="D25:G25"/>
    <mergeCell ref="D28:G28"/>
    <mergeCell ref="D30:G30"/>
    <mergeCell ref="D33:G33"/>
    <mergeCell ref="D36:G36"/>
    <mergeCell ref="D39:G39"/>
    <mergeCell ref="D41:G41"/>
    <mergeCell ref="D47:G47"/>
    <mergeCell ref="D49:G49"/>
    <mergeCell ref="D55:G55"/>
    <mergeCell ref="D57:G57"/>
    <mergeCell ref="D62:G62"/>
    <mergeCell ref="D64:G64"/>
    <mergeCell ref="D67:G67"/>
    <mergeCell ref="D69:G69"/>
    <mergeCell ref="D71:G71"/>
    <mergeCell ref="D75:G75"/>
    <mergeCell ref="D78:G78"/>
    <mergeCell ref="D81:G81"/>
    <mergeCell ref="D83:G83"/>
    <mergeCell ref="D86:G86"/>
    <mergeCell ref="D88:G88"/>
    <mergeCell ref="D91:G91"/>
    <mergeCell ref="D93:G93"/>
    <mergeCell ref="D96:G96"/>
    <mergeCell ref="D98:G98"/>
    <mergeCell ref="D102:G102"/>
    <mergeCell ref="D107:G107"/>
    <mergeCell ref="D109:G109"/>
    <mergeCell ref="D113:G113"/>
    <mergeCell ref="D118:G118"/>
    <mergeCell ref="D120:G120"/>
    <mergeCell ref="D122:G122"/>
    <mergeCell ref="D125:G125"/>
    <mergeCell ref="D127:G127"/>
    <mergeCell ref="D130:G130"/>
    <mergeCell ref="D132:G132"/>
    <mergeCell ref="D135:G135"/>
    <mergeCell ref="D137:G137"/>
    <mergeCell ref="D140:G140"/>
    <mergeCell ref="D142:G142"/>
    <mergeCell ref="D145:G145"/>
    <mergeCell ref="D147:G147"/>
    <mergeCell ref="D150:G150"/>
    <mergeCell ref="D152:G152"/>
    <mergeCell ref="D155:G155"/>
    <mergeCell ref="D157:G157"/>
    <mergeCell ref="D160:G160"/>
    <mergeCell ref="D162:G162"/>
    <mergeCell ref="D165:G165"/>
    <mergeCell ref="D167:G167"/>
    <mergeCell ref="D170:G170"/>
    <mergeCell ref="D172:G172"/>
    <mergeCell ref="D175:G175"/>
    <mergeCell ref="D177:G177"/>
    <mergeCell ref="D183:G183"/>
    <mergeCell ref="H184:L184"/>
    <mergeCell ref="D184:G184"/>
    <mergeCell ref="H185:L185"/>
    <mergeCell ref="D185:G185"/>
    <mergeCell ref="H186:L186"/>
    <mergeCell ref="D186:G186"/>
    <mergeCell ref="H187:L187"/>
    <mergeCell ref="D187:G187"/>
    <mergeCell ref="H188:L188"/>
    <mergeCell ref="D188:G188"/>
    <mergeCell ref="D189:G189"/>
    <mergeCell ref="D190:G190"/>
    <mergeCell ref="D234:G234"/>
    <mergeCell ref="D237:G237"/>
    <mergeCell ref="D243:G243"/>
    <mergeCell ref="D246:G246"/>
    <mergeCell ref="D251:G251"/>
    <mergeCell ref="D254:G254"/>
    <mergeCell ref="D257:G257"/>
    <mergeCell ref="D260:G260"/>
    <mergeCell ref="D263:G263"/>
    <mergeCell ref="D266:G266"/>
    <mergeCell ref="D269:G269"/>
    <mergeCell ref="D272:G272"/>
    <mergeCell ref="D275:G275"/>
    <mergeCell ref="D278:G278"/>
    <mergeCell ref="D283:G283"/>
    <mergeCell ref="D292:G292"/>
    <mergeCell ref="D295:G295"/>
    <mergeCell ref="D298:G298"/>
    <mergeCell ref="D299:G299"/>
    <mergeCell ref="D305:G305"/>
    <mergeCell ref="D308:G308"/>
    <mergeCell ref="D314:G314"/>
    <mergeCell ref="D317:G317"/>
    <mergeCell ref="D320:G320"/>
    <mergeCell ref="D323:G323"/>
    <mergeCell ref="D326:G326"/>
    <mergeCell ref="D329:G329"/>
    <mergeCell ref="D335:G335"/>
    <mergeCell ref="D338:G338"/>
    <mergeCell ref="D341:G341"/>
    <mergeCell ref="D344:G344"/>
    <mergeCell ref="D347:G347"/>
    <mergeCell ref="D350:G350"/>
    <mergeCell ref="D353:G353"/>
    <mergeCell ref="D356:G356"/>
    <mergeCell ref="D359:G359"/>
    <mergeCell ref="D362:G362"/>
    <mergeCell ref="D365:G365"/>
    <mergeCell ref="D372:G372"/>
    <mergeCell ref="D375:G375"/>
    <mergeCell ref="D382:G382"/>
    <mergeCell ref="D385:G385"/>
    <mergeCell ref="D388:G388"/>
    <mergeCell ref="D393:G393"/>
    <mergeCell ref="D396:G396"/>
    <mergeCell ref="D401:G401"/>
    <mergeCell ref="D404:G404"/>
    <mergeCell ref="D409:G409"/>
    <mergeCell ref="D412:G412"/>
    <mergeCell ref="D417:G417"/>
    <mergeCell ref="D420:G420"/>
    <mergeCell ref="D426:G426"/>
    <mergeCell ref="D429:G429"/>
    <mergeCell ref="D434:G434"/>
    <mergeCell ref="D437:G437"/>
    <mergeCell ref="D440:G440"/>
    <mergeCell ref="D443:G443"/>
    <mergeCell ref="D446:G446"/>
    <mergeCell ref="D449:G449"/>
    <mergeCell ref="D452:G452"/>
    <mergeCell ref="D461:G461"/>
    <mergeCell ref="D464:G464"/>
    <mergeCell ref="D467:G467"/>
    <mergeCell ref="D470:G470"/>
    <mergeCell ref="D473:G473"/>
    <mergeCell ref="D476:G476"/>
    <mergeCell ref="D485:G485"/>
    <mergeCell ref="D488:G488"/>
    <mergeCell ref="D497:G497"/>
    <mergeCell ref="D500:G500"/>
    <mergeCell ref="D509:G509"/>
    <mergeCell ref="D512:G512"/>
    <mergeCell ref="D515:G515"/>
    <mergeCell ref="D518:G518"/>
    <mergeCell ref="D521:G521"/>
    <mergeCell ref="D524:G524"/>
    <mergeCell ref="D527:G527"/>
    <mergeCell ref="D531:G531"/>
    <mergeCell ref="D537:G537"/>
    <mergeCell ref="D540:G540"/>
    <mergeCell ref="D543:G543"/>
    <mergeCell ref="D546:G546"/>
    <mergeCell ref="D549:G549"/>
    <mergeCell ref="D552:G552"/>
    <mergeCell ref="D583:G583"/>
    <mergeCell ref="D585:G585"/>
    <mergeCell ref="D594:G594"/>
    <mergeCell ref="D596:G596"/>
    <mergeCell ref="D603:G603"/>
    <mergeCell ref="D605:G605"/>
    <mergeCell ref="D606:G606"/>
    <mergeCell ref="D608:G608"/>
    <mergeCell ref="D610:G610"/>
    <mergeCell ref="D612:G612"/>
    <mergeCell ref="D614:G614"/>
    <mergeCell ref="D616:G616"/>
    <mergeCell ref="D618:G618"/>
    <mergeCell ref="D620:G620"/>
    <mergeCell ref="D622:G622"/>
    <mergeCell ref="D624:G624"/>
    <mergeCell ref="D626:G626"/>
    <mergeCell ref="D628:G628"/>
    <mergeCell ref="D632:G632"/>
    <mergeCell ref="D636:G636"/>
    <mergeCell ref="D638:G638"/>
    <mergeCell ref="D642:G642"/>
    <mergeCell ref="H643:L643"/>
    <mergeCell ref="D643:G643"/>
    <mergeCell ref="H644:L644"/>
    <mergeCell ref="D644:G644"/>
    <mergeCell ref="H645:L645"/>
    <mergeCell ref="D645:G645"/>
    <mergeCell ref="H646:L646"/>
    <mergeCell ref="D646:G646"/>
    <mergeCell ref="H647:L647"/>
    <mergeCell ref="D647:G647"/>
    <mergeCell ref="D648:G648"/>
    <mergeCell ref="D649:G649"/>
    <mergeCell ref="D652:G652"/>
    <mergeCell ref="D655:G655"/>
    <mergeCell ref="D657:G657"/>
    <mergeCell ref="D658:G658"/>
    <mergeCell ref="D662:G662"/>
    <mergeCell ref="D665:G665"/>
    <mergeCell ref="D666:G666"/>
    <mergeCell ref="D671:G671"/>
    <mergeCell ref="H672:L672"/>
    <mergeCell ref="D672:G672"/>
    <mergeCell ref="H673:L673"/>
    <mergeCell ref="D673:G673"/>
    <mergeCell ref="H674:L674"/>
    <mergeCell ref="D674:G674"/>
    <mergeCell ref="H675:L675"/>
    <mergeCell ref="D675:G675"/>
    <mergeCell ref="H676:L676"/>
    <mergeCell ref="D676:G676"/>
    <mergeCell ref="D677:G677"/>
    <mergeCell ref="D678:G678"/>
    <mergeCell ref="D681:G681"/>
    <mergeCell ref="D682:G682"/>
    <mergeCell ref="D702:G702"/>
    <mergeCell ref="D704:G704"/>
    <mergeCell ref="D710:G710"/>
    <mergeCell ref="D712:G712"/>
    <mergeCell ref="D717:G717"/>
    <mergeCell ref="D719:G719"/>
    <mergeCell ref="D722:G722"/>
    <mergeCell ref="D724:G724"/>
    <mergeCell ref="D729:G729"/>
    <mergeCell ref="D731:G731"/>
    <mergeCell ref="D735:G735"/>
    <mergeCell ref="D737:G737"/>
    <mergeCell ref="D741:G741"/>
    <mergeCell ref="D743:G743"/>
    <mergeCell ref="D748:G748"/>
    <mergeCell ref="D750:G750"/>
    <mergeCell ref="D754:G754"/>
    <mergeCell ref="D756:G756"/>
    <mergeCell ref="D761:G761"/>
    <mergeCell ref="D763:G763"/>
    <mergeCell ref="D767:G767"/>
    <mergeCell ref="D769:G769"/>
    <mergeCell ref="D772:G772"/>
    <mergeCell ref="D774:G774"/>
    <mergeCell ref="D777:G777"/>
    <mergeCell ref="D779:G779"/>
    <mergeCell ref="D782:G782"/>
    <mergeCell ref="D784:G784"/>
    <mergeCell ref="D789:G789"/>
    <mergeCell ref="D791:G791"/>
    <mergeCell ref="D795:G795"/>
    <mergeCell ref="H796:L796"/>
    <mergeCell ref="D796:G796"/>
    <mergeCell ref="H797:L797"/>
    <mergeCell ref="D797:G797"/>
    <mergeCell ref="H798:L798"/>
    <mergeCell ref="D798:G798"/>
    <mergeCell ref="H799:L799"/>
    <mergeCell ref="D799:G799"/>
    <mergeCell ref="H800:L800"/>
    <mergeCell ref="D800:G800"/>
    <mergeCell ref="D801:G801"/>
    <mergeCell ref="D802:G802"/>
    <mergeCell ref="D820:G820"/>
    <mergeCell ref="D823:G823"/>
    <mergeCell ref="D826:G826"/>
    <mergeCell ref="D829:G829"/>
    <mergeCell ref="D832:G832"/>
    <mergeCell ref="D835:G835"/>
    <mergeCell ref="D839:G839"/>
    <mergeCell ref="H840:L840"/>
    <mergeCell ref="D840:G840"/>
    <mergeCell ref="H841:L841"/>
    <mergeCell ref="D841:G841"/>
    <mergeCell ref="H842:L842"/>
    <mergeCell ref="D842:G842"/>
    <mergeCell ref="H843:L843"/>
    <mergeCell ref="D843:G843"/>
    <mergeCell ref="H844:L844"/>
    <mergeCell ref="D844:G844"/>
    <mergeCell ref="D845:G845"/>
    <mergeCell ref="D846:G846"/>
    <mergeCell ref="D849:G849"/>
    <mergeCell ref="D851:G851"/>
    <mergeCell ref="D857:G857"/>
    <mergeCell ref="D859:G859"/>
    <mergeCell ref="D864:G864"/>
    <mergeCell ref="D866:G866"/>
    <mergeCell ref="D870:G870"/>
    <mergeCell ref="D872:G872"/>
    <mergeCell ref="D876:G876"/>
    <mergeCell ref="D878:G878"/>
    <mergeCell ref="D882:G882"/>
    <mergeCell ref="D884:G884"/>
    <mergeCell ref="D888:G888"/>
    <mergeCell ref="D890:G890"/>
    <mergeCell ref="D894:G894"/>
    <mergeCell ref="D896:G896"/>
    <mergeCell ref="D899:G899"/>
    <mergeCell ref="D901:G901"/>
    <mergeCell ref="D907:G907"/>
    <mergeCell ref="D909:G909"/>
    <mergeCell ref="D910:G910"/>
    <mergeCell ref="D916:G916"/>
    <mergeCell ref="D918:G918"/>
    <mergeCell ref="D924:G924"/>
    <mergeCell ref="D926:G926"/>
    <mergeCell ref="D929:G929"/>
    <mergeCell ref="D931:G931"/>
    <mergeCell ref="D934:G934"/>
    <mergeCell ref="D936:G936"/>
    <mergeCell ref="D941:G941"/>
    <mergeCell ref="D943:G943"/>
    <mergeCell ref="D946:G946"/>
    <mergeCell ref="D948:G948"/>
    <mergeCell ref="D951:G951"/>
    <mergeCell ref="D953:G953"/>
    <mergeCell ref="D956:G956"/>
    <mergeCell ref="D959:G959"/>
    <mergeCell ref="D963:G963"/>
    <mergeCell ref="H964:L964"/>
    <mergeCell ref="D964:G964"/>
    <mergeCell ref="H965:L965"/>
    <mergeCell ref="D965:G965"/>
    <mergeCell ref="H966:L966"/>
    <mergeCell ref="D966:G966"/>
    <mergeCell ref="H967:L967"/>
    <mergeCell ref="D967:G967"/>
    <mergeCell ref="H968:L968"/>
    <mergeCell ref="D968:G968"/>
    <mergeCell ref="D969:G969"/>
    <mergeCell ref="H970:L970"/>
    <mergeCell ref="D970:G970"/>
    <mergeCell ref="H971:L971"/>
    <mergeCell ref="D971:G971"/>
    <mergeCell ref="H972:L972"/>
    <mergeCell ref="D972:G972"/>
    <mergeCell ref="H973:L973"/>
    <mergeCell ref="D973:G973"/>
    <mergeCell ref="H974:L974"/>
    <mergeCell ref="D974:G974"/>
    <mergeCell ref="D975:G975"/>
    <mergeCell ref="D976:G976"/>
    <mergeCell ref="D989:G989"/>
    <mergeCell ref="D992:G992"/>
    <mergeCell ref="D1005:G1005"/>
    <mergeCell ref="D1008:G1008"/>
    <mergeCell ref="H1009:L1009"/>
    <mergeCell ref="D1009:G1009"/>
    <mergeCell ref="H1010:L1010"/>
    <mergeCell ref="D1010:G1010"/>
    <mergeCell ref="H1011:L1011"/>
    <mergeCell ref="D1011:G1011"/>
    <mergeCell ref="H1012:L1012"/>
    <mergeCell ref="D1012:G1012"/>
    <mergeCell ref="H1013:L1013"/>
    <mergeCell ref="D1013:G1013"/>
    <mergeCell ref="D1014:G1014"/>
    <mergeCell ref="D1015:G1015"/>
    <mergeCell ref="D1017:G1017"/>
    <mergeCell ref="D1019:G1019"/>
    <mergeCell ref="D1022:G1022"/>
    <mergeCell ref="D1024:G1024"/>
    <mergeCell ref="D1027:G1027"/>
    <mergeCell ref="D1029:G1029"/>
    <mergeCell ref="D1033:G1033"/>
    <mergeCell ref="D1041:G1041"/>
    <mergeCell ref="D1045:G1045"/>
    <mergeCell ref="D1046:G1046"/>
    <mergeCell ref="D1048:G1048"/>
    <mergeCell ref="D1050:G1050"/>
    <mergeCell ref="D1055:G1055"/>
    <mergeCell ref="H1056:L1056"/>
    <mergeCell ref="D1056:G1056"/>
    <mergeCell ref="H1057:L1057"/>
    <mergeCell ref="D1057:G1057"/>
    <mergeCell ref="H1058:L1058"/>
    <mergeCell ref="D1058:G1058"/>
    <mergeCell ref="H1059:L1059"/>
    <mergeCell ref="D1059:G1059"/>
    <mergeCell ref="H1060:L1060"/>
    <mergeCell ref="D1060:G1060"/>
    <mergeCell ref="D1061:G1061"/>
    <mergeCell ref="D1062:G1062"/>
    <mergeCell ref="D1065:G1065"/>
    <mergeCell ref="D1066:G1066"/>
    <mergeCell ref="D1069:G1069"/>
    <mergeCell ref="D1076:G1076"/>
    <mergeCell ref="H1077:L1077"/>
    <mergeCell ref="D1077:G1077"/>
    <mergeCell ref="H1078:L1078"/>
    <mergeCell ref="D1078:G1078"/>
    <mergeCell ref="H1079:L1079"/>
    <mergeCell ref="D1079:G1079"/>
    <mergeCell ref="H1080:L1080"/>
    <mergeCell ref="D1080:G1080"/>
    <mergeCell ref="H1081:L1081"/>
    <mergeCell ref="D1081:G1081"/>
    <mergeCell ref="D1082:G1082"/>
    <mergeCell ref="D1083:G1083"/>
    <mergeCell ref="D1084:G1084"/>
    <mergeCell ref="D1104:G1104"/>
    <mergeCell ref="D1106:G1106"/>
    <mergeCell ref="D1113:G1113"/>
    <mergeCell ref="D1115:G1115"/>
    <mergeCell ref="D1121:G1121"/>
    <mergeCell ref="D1123:G1123"/>
    <mergeCell ref="D1126:G1126"/>
    <mergeCell ref="D1128:G1128"/>
    <mergeCell ref="D1134:G1134"/>
    <mergeCell ref="D1136:G1136"/>
    <mergeCell ref="D1141:G1141"/>
    <mergeCell ref="D1143:G1143"/>
    <mergeCell ref="D1148:G1148"/>
    <mergeCell ref="D1150:G1150"/>
    <mergeCell ref="D1156:G1156"/>
    <mergeCell ref="D1158:G1158"/>
    <mergeCell ref="D1163:G1163"/>
    <mergeCell ref="D1165:G1165"/>
    <mergeCell ref="D1171:G1171"/>
    <mergeCell ref="D1173:G1173"/>
    <mergeCell ref="D1178:G1178"/>
    <mergeCell ref="D1180:G1180"/>
    <mergeCell ref="D1183:G1183"/>
    <mergeCell ref="D1185:G1185"/>
    <mergeCell ref="D1188:G1188"/>
    <mergeCell ref="D1190:G1190"/>
    <mergeCell ref="D1193:G1193"/>
    <mergeCell ref="D1195:G1195"/>
    <mergeCell ref="D1201:G1201"/>
    <mergeCell ref="D1203:G1203"/>
    <mergeCell ref="D1207:G1207"/>
    <mergeCell ref="H1208:L1208"/>
    <mergeCell ref="D1208:G1208"/>
    <mergeCell ref="H1209:L1209"/>
    <mergeCell ref="D1209:G1209"/>
    <mergeCell ref="H1210:L1210"/>
    <mergeCell ref="D1210:G1210"/>
    <mergeCell ref="H1211:L1211"/>
    <mergeCell ref="D1211:G1211"/>
    <mergeCell ref="H1212:L1212"/>
    <mergeCell ref="D1212:G1212"/>
    <mergeCell ref="D1213:G1213"/>
    <mergeCell ref="D1214:G1214"/>
    <mergeCell ref="D1233:G1233"/>
    <mergeCell ref="D1235:G1235"/>
    <mergeCell ref="D1241:G1241"/>
    <mergeCell ref="D1243:G1243"/>
    <mergeCell ref="D1248:G1248"/>
    <mergeCell ref="D1250:G1250"/>
    <mergeCell ref="D1253:G1253"/>
    <mergeCell ref="D1255:G1255"/>
    <mergeCell ref="D1260:G1260"/>
    <mergeCell ref="D1262:G1262"/>
    <mergeCell ref="D1266:G1266"/>
    <mergeCell ref="D1268:G1268"/>
    <mergeCell ref="D1272:G1272"/>
    <mergeCell ref="D1274:G1274"/>
    <mergeCell ref="D1279:G1279"/>
    <mergeCell ref="D1281:G1281"/>
    <mergeCell ref="D1285:G1285"/>
    <mergeCell ref="D1287:G1287"/>
    <mergeCell ref="D1292:G1292"/>
    <mergeCell ref="D1294:G1294"/>
    <mergeCell ref="D1298:G1298"/>
    <mergeCell ref="D1300:G1300"/>
    <mergeCell ref="D1303:G1303"/>
    <mergeCell ref="D1305:G1305"/>
    <mergeCell ref="D1308:G1308"/>
    <mergeCell ref="D1310:G1310"/>
    <mergeCell ref="D1313:G1313"/>
    <mergeCell ref="D1315:G1315"/>
    <mergeCell ref="D1320:G1320"/>
    <mergeCell ref="D1322:G1322"/>
    <mergeCell ref="D1326:G1326"/>
    <mergeCell ref="D1329:G1329"/>
    <mergeCell ref="D1331:G1331"/>
    <mergeCell ref="D1337:G1337"/>
    <mergeCell ref="D1339:G1339"/>
    <mergeCell ref="D1344:G1344"/>
    <mergeCell ref="D1346:G1346"/>
    <mergeCell ref="D1349:G1349"/>
    <mergeCell ref="D1351:G1351"/>
    <mergeCell ref="D1356:G1356"/>
    <mergeCell ref="D1358:G1358"/>
    <mergeCell ref="D1362:G1362"/>
    <mergeCell ref="D1364:G1364"/>
    <mergeCell ref="D1368:G1368"/>
    <mergeCell ref="D1370:G1370"/>
    <mergeCell ref="D1375:G1375"/>
    <mergeCell ref="D1377:G1377"/>
    <mergeCell ref="D1381:G1381"/>
    <mergeCell ref="D1383:G1383"/>
    <mergeCell ref="D1388:G1388"/>
    <mergeCell ref="D1390:G1390"/>
    <mergeCell ref="D1394:G1394"/>
    <mergeCell ref="D1396:G1396"/>
    <mergeCell ref="D1399:G1399"/>
    <mergeCell ref="D1401:G1401"/>
    <mergeCell ref="D1404:G1404"/>
    <mergeCell ref="D1406:G1406"/>
    <mergeCell ref="D1409:G1409"/>
    <mergeCell ref="D1411:G1411"/>
    <mergeCell ref="D1416:G1416"/>
    <mergeCell ref="D1418:G1418"/>
    <mergeCell ref="D1422:G1422"/>
    <mergeCell ref="H1423:L1423"/>
    <mergeCell ref="D1423:G1423"/>
    <mergeCell ref="H1424:L1424"/>
    <mergeCell ref="D1424:G1424"/>
    <mergeCell ref="H1425:L1425"/>
    <mergeCell ref="D1425:G1425"/>
    <mergeCell ref="H1426:L1426"/>
    <mergeCell ref="D1426:G1426"/>
    <mergeCell ref="H1427:L1427"/>
    <mergeCell ref="D1427:G1427"/>
    <mergeCell ref="D1428:G1428"/>
    <mergeCell ref="H1429:L1429"/>
    <mergeCell ref="D1429:G1429"/>
    <mergeCell ref="H1430:L1430"/>
    <mergeCell ref="D1430:G1430"/>
    <mergeCell ref="H1431:L1431"/>
    <mergeCell ref="D1431:G1431"/>
    <mergeCell ref="H1432:L1432"/>
    <mergeCell ref="D1432:G1432"/>
    <mergeCell ref="H1433:L1433"/>
    <mergeCell ref="D1433:G1433"/>
    <mergeCell ref="D1434:G1434"/>
    <mergeCell ref="D1435:G1435"/>
    <mergeCell ref="D1455:G1455"/>
    <mergeCell ref="D1457:G1457"/>
    <mergeCell ref="D1458:G1458"/>
    <mergeCell ref="D1464:G1464"/>
    <mergeCell ref="D1466:G1466"/>
    <mergeCell ref="D1472:G1472"/>
    <mergeCell ref="D1474:G1474"/>
    <mergeCell ref="D1477:G1477"/>
    <mergeCell ref="D1479:G1479"/>
    <mergeCell ref="D1482:G1482"/>
    <mergeCell ref="D1484:G1484"/>
    <mergeCell ref="D1490:G1490"/>
    <mergeCell ref="D1492:G1492"/>
    <mergeCell ref="D1495:G1495"/>
    <mergeCell ref="D1497:G1497"/>
    <mergeCell ref="D1500:G1500"/>
    <mergeCell ref="D1502:G1502"/>
    <mergeCell ref="D1506:G1506"/>
    <mergeCell ref="H1507:L1507"/>
    <mergeCell ref="D1507:G1507"/>
    <mergeCell ref="H1508:L1508"/>
    <mergeCell ref="D1508:G1508"/>
    <mergeCell ref="H1509:L1509"/>
    <mergeCell ref="D1509:G1509"/>
    <mergeCell ref="H1510:L1510"/>
    <mergeCell ref="D1510:G1510"/>
    <mergeCell ref="H1511:L1511"/>
    <mergeCell ref="D1511:G1511"/>
    <mergeCell ref="D1512:G1512"/>
    <mergeCell ref="D1513:G1513"/>
    <mergeCell ref="D1533:G1533"/>
    <mergeCell ref="D1535:G1535"/>
    <mergeCell ref="D1541:G1541"/>
    <mergeCell ref="D1543:G1543"/>
    <mergeCell ref="D1548:G1548"/>
    <mergeCell ref="D1550:G1550"/>
    <mergeCell ref="D1554:G1554"/>
    <mergeCell ref="D1556:G1556"/>
    <mergeCell ref="D1560:G1560"/>
    <mergeCell ref="D1562:G1562"/>
    <mergeCell ref="D1566:G1566"/>
    <mergeCell ref="D1568:G1568"/>
    <mergeCell ref="D1572:G1572"/>
    <mergeCell ref="D1574:G1574"/>
    <mergeCell ref="D1578:G1578"/>
    <mergeCell ref="D1580:G1580"/>
    <mergeCell ref="D1583:G1583"/>
    <mergeCell ref="D1585:G1585"/>
    <mergeCell ref="D1592:G1592"/>
    <mergeCell ref="D1612:G1612"/>
    <mergeCell ref="D1614:G1614"/>
    <mergeCell ref="D1615:G1615"/>
    <mergeCell ref="D1621:G1621"/>
    <mergeCell ref="D1623:G1623"/>
    <mergeCell ref="D1629:G1629"/>
    <mergeCell ref="D1631:G1631"/>
    <mergeCell ref="D1634:G1634"/>
    <mergeCell ref="D1636:G1636"/>
    <mergeCell ref="D1639:G1639"/>
    <mergeCell ref="D1641:G1641"/>
    <mergeCell ref="D1646:G1646"/>
    <mergeCell ref="D1648:G1648"/>
    <mergeCell ref="D1651:G1651"/>
    <mergeCell ref="D1653:G1653"/>
    <mergeCell ref="D1656:G1656"/>
    <mergeCell ref="D1658:G1658"/>
    <mergeCell ref="D1662:G1662"/>
    <mergeCell ref="D1680:G1680"/>
    <mergeCell ref="D1683:G1683"/>
    <mergeCell ref="D1687:G1687"/>
    <mergeCell ref="H1688:L1688"/>
    <mergeCell ref="D1688:G1688"/>
    <mergeCell ref="H1689:L1689"/>
    <mergeCell ref="D1689:G1689"/>
    <mergeCell ref="H1690:L1690"/>
    <mergeCell ref="D1690:G1690"/>
    <mergeCell ref="H1691:L1691"/>
    <mergeCell ref="D1691:G1691"/>
    <mergeCell ref="H1692:L1692"/>
    <mergeCell ref="D1692:G1692"/>
    <mergeCell ref="D1694:L1694"/>
    <mergeCell ref="D1696:L1696"/>
    <mergeCell ref="H1697:L1697"/>
    <mergeCell ref="D1697:G1697"/>
    <mergeCell ref="H1698:L1698"/>
    <mergeCell ref="D1698:G1698"/>
    <mergeCell ref="H1699:L1699"/>
    <mergeCell ref="D1699:G1699"/>
    <mergeCell ref="H1700:L1700"/>
    <mergeCell ref="D1700:G1700"/>
    <mergeCell ref="H1701:L1701"/>
    <mergeCell ref="D1701:G1701"/>
    <mergeCell ref="H1702:L1702"/>
    <mergeCell ref="D1702:G1702"/>
    <mergeCell ref="H1703:L1703"/>
    <mergeCell ref="D1703:G1703"/>
    <mergeCell ref="H1704:L1704"/>
    <mergeCell ref="D1704:G1704"/>
    <mergeCell ref="H1705:L1705"/>
    <mergeCell ref="D1705:G1705"/>
    <mergeCell ref="H1706:L1706"/>
    <mergeCell ref="D1706:G1706"/>
    <mergeCell ref="D1707:G1707"/>
    <mergeCell ref="D1708:L1708"/>
    <mergeCell ref="D1709:G1709"/>
    <mergeCell ref="H1709:L1709"/>
    <mergeCell ref="D1710:G1710"/>
    <mergeCell ref="H1710:L1710"/>
    <mergeCell ref="D1711:G1711"/>
    <mergeCell ref="H1711:L1711"/>
    <mergeCell ref="D1712:L1712"/>
    <mergeCell ref="D1713:L1713"/>
    <mergeCell ref="D1714:L1714"/>
    <mergeCell ref="D1715:L1715"/>
    <mergeCell ref="D1717:L1717"/>
    <mergeCell ref="D1718:G1718"/>
    <mergeCell ref="D1719:G1719"/>
    <mergeCell ref="H1719:L1719"/>
    <mergeCell ref="H1720:L1720"/>
    <mergeCell ref="D1721:G1721"/>
    <mergeCell ref="D1722:G1722"/>
    <mergeCell ref="H1722:L1722"/>
    <mergeCell ref="D1723:G1723"/>
    <mergeCell ref="H1723:L1723"/>
    <mergeCell ref="D1724:G1724"/>
    <mergeCell ref="H1724:L1724"/>
    <mergeCell ref="D1725:G1725"/>
    <mergeCell ref="D1726:G1726"/>
    <mergeCell ref="H1726:L1726"/>
    <mergeCell ref="H1727:L1727"/>
    <mergeCell ref="D1728:G1728"/>
    <mergeCell ref="D1729:G1729"/>
    <mergeCell ref="H1729:L1729"/>
    <mergeCell ref="D1730:G1730"/>
    <mergeCell ref="H1730:L1730"/>
    <mergeCell ref="D1731:G1731"/>
    <mergeCell ref="H1731:L1731"/>
    <mergeCell ref="D1732:G1732"/>
    <mergeCell ref="D1733:G1733"/>
    <mergeCell ref="H1733:L1733"/>
    <mergeCell ref="H1734:L1734"/>
    <mergeCell ref="D1735:G1735"/>
    <mergeCell ref="D1736:G1736"/>
    <mergeCell ref="H1736:L1736"/>
    <mergeCell ref="D1737:G1737"/>
    <mergeCell ref="H1737:L1737"/>
    <mergeCell ref="D1738:G1738"/>
    <mergeCell ref="H1738:L1738"/>
    <mergeCell ref="H1740:L1740"/>
    <mergeCell ref="D1742:F1743"/>
    <mergeCell ref="H1742:L1743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n°06 MENUISERIES EXTERIEURES ALUMINIUM - OCCULTATIONS 
DCE - Edition du 10/07/2026</oddHeader>
    <oddFooter>&amp;L&amp;G&amp;CEdition du 10/07/2026&amp;RPage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1" t="s">
        <v>643</v>
      </c>
      <c r="AA1" s="7">
        <f>IF('DPGF'!H1711&lt;&gt;"",'DPGF'!H1711,"0")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9" t="s">
        <v>644</v>
      </c>
      <c r="B3" s="87" t="s">
        <v>645</v>
      </c>
      <c r="C3" s="90" t="s">
        <v>670</v>
      </c>
      <c r="D3" s="90"/>
      <c r="E3" s="90"/>
      <c r="F3" s="90"/>
      <c r="G3" s="90"/>
      <c r="H3" s="90"/>
      <c r="I3" s="90"/>
      <c r="J3" s="90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9" t="s">
        <v>646</v>
      </c>
      <c r="B5" s="87" t="s">
        <v>647</v>
      </c>
      <c r="C5" s="90" t="s">
        <v>671</v>
      </c>
      <c r="D5" s="90"/>
      <c r="E5" s="90"/>
      <c r="F5" s="90"/>
      <c r="G5" s="90"/>
      <c r="H5" s="90"/>
      <c r="I5" s="90"/>
      <c r="J5" s="90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9" t="s">
        <v>656</v>
      </c>
      <c r="B7" s="87" t="s">
        <v>657</v>
      </c>
      <c r="C7" s="90" t="s">
        <v>672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9" t="s">
        <v>658</v>
      </c>
      <c r="B9" s="87" t="s">
        <v>659</v>
      </c>
      <c r="C9" s="90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9" t="s">
        <v>648</v>
      </c>
      <c r="B11" s="87" t="s">
        <v>649</v>
      </c>
      <c r="C11" s="90" t="s">
        <v>44</v>
      </c>
      <c r="D11" s="90"/>
      <c r="E11" s="90"/>
      <c r="F11" s="90"/>
      <c r="G11" s="90"/>
      <c r="H11" s="90"/>
      <c r="I11" s="90"/>
      <c r="J11" s="90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9" t="s">
        <v>660</v>
      </c>
      <c r="B13" s="87" t="s">
        <v>661</v>
      </c>
      <c r="C13" s="90" t="s">
        <v>673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9" t="s">
        <v>662</v>
      </c>
      <c r="B15" s="87" t="s">
        <v>663</v>
      </c>
      <c r="C15" s="90" t="s">
        <v>674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9" t="s">
        <v>664</v>
      </c>
      <c r="B17" s="87" t="s">
        <v>665</v>
      </c>
      <c r="C17" s="90" t="s">
        <v>675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1">
        <v>0.2</v>
      </c>
      <c r="E19" s="92" t="s">
        <v>666</v>
      </c>
      <c r="AA19" s="7">
        <f>INT((AA5-AA18*100)/10)</f>
        <v/>
      </c>
    </row>
    <row r="20" spans="1:27" ht="12.75" customHeight="1">
      <c r="C20" s="93">
        <v>0.055</v>
      </c>
      <c r="E20" s="92" t="s">
        <v>667</v>
      </c>
      <c r="AA20" s="7">
        <f>AA5-AA18*100-AA19*10</f>
        <v/>
      </c>
    </row>
    <row r="21" spans="1:27" ht="12.75" customHeight="1">
      <c r="C21" s="93">
        <v>0</v>
      </c>
      <c r="E21" s="92" t="s">
        <v>668</v>
      </c>
      <c r="AA21" s="7">
        <f>INT(AA6/10)</f>
        <v/>
      </c>
    </row>
    <row r="22" spans="1:27" ht="12.75" customHeight="1">
      <c r="C22" s="94">
        <v>0</v>
      </c>
      <c r="E22" s="92" t="s">
        <v>669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9" t="s">
        <v>650</v>
      </c>
      <c r="B24" s="87" t="s">
        <v>651</v>
      </c>
      <c r="C24" s="90" t="s">
        <v>676</v>
      </c>
      <c r="D24" s="90"/>
      <c r="E24" s="90"/>
      <c r="F24" s="90"/>
      <c r="G24" s="90"/>
      <c r="H24" s="90"/>
      <c r="I24" s="90"/>
      <c r="J24" s="90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9" t="s">
        <v>652</v>
      </c>
      <c r="B26" s="87" t="s">
        <v>653</v>
      </c>
      <c r="C26" s="90" t="s">
        <v>677</v>
      </c>
      <c r="D26" s="90"/>
      <c r="E26" s="90"/>
      <c r="F26" s="90"/>
      <c r="G26" s="90"/>
      <c r="H26" s="90"/>
      <c r="I26" s="90"/>
      <c r="J26" s="90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9" t="s">
        <v>654</v>
      </c>
      <c r="B28" s="87" t="s">
        <v>655</v>
      </c>
      <c r="C28" s="90"/>
      <c r="D28" s="90"/>
      <c r="E28" s="90"/>
      <c r="F28" s="90"/>
      <c r="G28" s="90"/>
      <c r="H28" s="90"/>
      <c r="I28" s="90"/>
      <c r="J28" s="90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678</v>
      </c>
      <c r="B1" s="7" t="s">
        <v>679</v>
      </c>
    </row>
    <row r="2" spans="1:3">
      <c r="A2" s="7" t="s">
        <v>680</v>
      </c>
      <c r="B2" s="7" t="s">
        <v>681</v>
      </c>
    </row>
    <row r="3" spans="1:3">
      <c r="A3" s="7" t="s">
        <v>682</v>
      </c>
      <c r="B3" s="7">
        <v>1</v>
      </c>
    </row>
    <row r="4" spans="1:3">
      <c r="A4" s="7" t="s">
        <v>683</v>
      </c>
      <c r="B4" s="7">
        <v>0</v>
      </c>
    </row>
    <row r="5" spans="1:3">
      <c r="A5" s="7" t="s">
        <v>684</v>
      </c>
      <c r="B5" s="7">
        <v>0</v>
      </c>
    </row>
    <row r="6" spans="1:3">
      <c r="A6" s="7" t="s">
        <v>685</v>
      </c>
      <c r="B6" s="7">
        <v>1</v>
      </c>
    </row>
    <row r="7" spans="1:3">
      <c r="A7" s="7" t="s">
        <v>686</v>
      </c>
      <c r="B7" s="7">
        <v>1</v>
      </c>
    </row>
    <row r="8" spans="1:3">
      <c r="A8" s="7" t="s">
        <v>687</v>
      </c>
      <c r="B8" s="7">
        <v>0</v>
      </c>
    </row>
    <row r="9" spans="1:3">
      <c r="A9" s="7" t="s">
        <v>688</v>
      </c>
      <c r="B9" s="7">
        <v>0</v>
      </c>
    </row>
    <row r="10" spans="1:3">
      <c r="A10" s="7" t="s">
        <v>689</v>
      </c>
      <c r="C10" s="7" t="s">
        <v>690</v>
      </c>
    </row>
    <row r="11" spans="1:3">
      <c r="A11" s="7" t="s">
        <v>691</v>
      </c>
      <c r="B11" s="7">
        <v>0</v>
      </c>
    </row>
    <row r="12" spans="1:3">
      <c r="A12" s="7" t="s">
        <v>692</v>
      </c>
      <c r="B12" s="7" t="s">
        <v>693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5" t="s">
        <v>694</v>
      </c>
      <c r="C2" s="95"/>
      <c r="D2" s="95"/>
      <c r="E2" s="95"/>
      <c r="F2" s="95"/>
      <c r="G2" s="95"/>
      <c r="H2" s="95"/>
      <c r="I2" s="95"/>
      <c r="J2" s="95"/>
    </row>
    <row r="4" spans="1:10" ht="12.75" customHeight="1">
      <c r="A4" s="89" t="s">
        <v>644</v>
      </c>
      <c r="B4" s="87" t="s">
        <v>695</v>
      </c>
      <c r="C4" s="96"/>
      <c r="D4" s="96"/>
      <c r="E4" s="96"/>
      <c r="F4" s="96"/>
      <c r="G4" s="96"/>
      <c r="H4" s="96"/>
      <c r="I4" s="96"/>
      <c r="J4" s="96"/>
    </row>
    <row r="6" spans="1:10" ht="12.75" customHeight="1">
      <c r="A6" s="89" t="s">
        <v>646</v>
      </c>
      <c r="B6" s="87" t="s">
        <v>696</v>
      </c>
      <c r="C6" s="96"/>
      <c r="D6" s="96"/>
      <c r="E6" s="96"/>
      <c r="F6" s="96"/>
      <c r="G6" s="96"/>
      <c r="H6" s="96"/>
      <c r="I6" s="96"/>
      <c r="J6" s="96"/>
    </row>
    <row r="8" spans="1:10" ht="12.75" customHeight="1">
      <c r="A8" s="89" t="s">
        <v>656</v>
      </c>
      <c r="B8" s="87" t="s">
        <v>697</v>
      </c>
      <c r="C8" s="96"/>
      <c r="D8" s="96"/>
      <c r="E8" s="96"/>
      <c r="F8" s="96"/>
      <c r="G8" s="96"/>
      <c r="H8" s="96"/>
      <c r="I8" s="96"/>
      <c r="J8" s="96"/>
    </row>
    <row r="10" spans="1:10" ht="12.75" customHeight="1">
      <c r="A10" s="89" t="s">
        <v>658</v>
      </c>
      <c r="B10" s="87" t="s">
        <v>698</v>
      </c>
      <c r="C10" s="97"/>
      <c r="D10" s="97"/>
      <c r="E10" s="97"/>
      <c r="F10" s="97"/>
      <c r="G10" s="97"/>
      <c r="H10" s="97"/>
      <c r="I10" s="97"/>
      <c r="J10" s="97"/>
    </row>
    <row r="12" spans="1:10" ht="12.75" customHeight="1">
      <c r="A12" s="89" t="s">
        <v>648</v>
      </c>
      <c r="B12" s="87" t="s">
        <v>699</v>
      </c>
      <c r="C12" s="96"/>
      <c r="D12" s="96"/>
      <c r="E12" s="96"/>
      <c r="F12" s="96"/>
      <c r="G12" s="96"/>
      <c r="H12" s="96"/>
      <c r="I12" s="96"/>
      <c r="J12" s="96"/>
    </row>
    <row r="14" spans="1:10" ht="12.75" customHeight="1">
      <c r="A14" s="89" t="s">
        <v>660</v>
      </c>
      <c r="B14" s="87" t="s">
        <v>700</v>
      </c>
      <c r="C14" s="96"/>
      <c r="D14" s="96"/>
      <c r="E14" s="96"/>
      <c r="F14" s="96"/>
      <c r="G14" s="96"/>
      <c r="H14" s="96"/>
      <c r="I14" s="96"/>
      <c r="J14" s="96"/>
    </row>
    <row r="16" spans="1:10" ht="12.75" customHeight="1">
      <c r="A16" s="89" t="s">
        <v>662</v>
      </c>
      <c r="B16" s="87" t="s">
        <v>701</v>
      </c>
      <c r="C16" s="96"/>
      <c r="D16" s="96"/>
      <c r="E16" s="96"/>
      <c r="F16" s="96"/>
      <c r="G16" s="96"/>
      <c r="H16" s="96"/>
      <c r="I16" s="96"/>
      <c r="J16" s="96"/>
    </row>
    <row r="18" spans="1:10" ht="12.75" customHeight="1">
      <c r="A18" s="89" t="s">
        <v>664</v>
      </c>
      <c r="B18" s="87" t="s">
        <v>702</v>
      </c>
      <c r="C18" s="98"/>
      <c r="D18" s="98"/>
      <c r="E18" s="98"/>
      <c r="F18" s="98"/>
      <c r="G18" s="98"/>
      <c r="H18" s="98"/>
      <c r="I18" s="98"/>
      <c r="J18" s="98"/>
    </row>
    <row r="20" spans="1:10" ht="12.75" customHeight="1">
      <c r="A20" s="89" t="s">
        <v>703</v>
      </c>
      <c r="B20" s="87" t="s">
        <v>704</v>
      </c>
      <c r="C20" s="98"/>
      <c r="D20" s="98"/>
      <c r="E20" s="98"/>
      <c r="F20" s="98"/>
      <c r="G20" s="98"/>
      <c r="H20" s="98"/>
      <c r="I20" s="98"/>
      <c r="J20" s="98"/>
    </row>
    <row r="22" spans="1:10" ht="12.75" customHeight="1">
      <c r="A22" s="89" t="s">
        <v>650</v>
      </c>
      <c r="B22" s="87" t="s">
        <v>705</v>
      </c>
      <c r="C22" s="98"/>
      <c r="D22" s="98"/>
      <c r="E22" s="98"/>
      <c r="F22" s="98"/>
      <c r="G22" s="98"/>
      <c r="H22" s="98"/>
      <c r="I22" s="98"/>
      <c r="J22" s="98"/>
    </row>
    <row r="24" spans="1:10" ht="12.75" customHeight="1">
      <c r="A24" s="89" t="s">
        <v>652</v>
      </c>
      <c r="B24" s="87" t="s">
        <v>706</v>
      </c>
      <c r="C24" s="96"/>
      <c r="D24" s="96"/>
      <c r="E24" s="96"/>
      <c r="F24" s="96"/>
      <c r="G24" s="96"/>
      <c r="H24" s="96"/>
      <c r="I24" s="96"/>
      <c r="J24" s="96"/>
    </row>
    <row r="28" spans="1:10" ht="60" customHeight="1">
      <c r="A28" s="89" t="s">
        <v>654</v>
      </c>
      <c r="B28" s="87" t="s">
        <v>707</v>
      </c>
      <c r="C28" s="96"/>
      <c r="D28" s="96"/>
      <c r="E28" s="96"/>
      <c r="F28" s="96"/>
      <c r="G28" s="96"/>
      <c r="H28" s="96"/>
      <c r="I28" s="96"/>
      <c r="J28" s="96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9" t="s">
        <v>708</v>
      </c>
      <c r="C2" s="99"/>
      <c r="D2" s="99"/>
      <c r="E2" s="99"/>
      <c r="F2" s="99"/>
    </row>
    <row r="4" spans="2:6" ht="12.75" customHeight="1">
      <c r="B4" s="100" t="s">
        <v>709</v>
      </c>
      <c r="C4" s="100" t="s">
        <v>710</v>
      </c>
      <c r="D4" s="100" t="s">
        <v>711</v>
      </c>
      <c r="E4" s="100" t="s">
        <v>712</v>
      </c>
      <c r="F4" s="100" t="s">
        <v>713</v>
      </c>
    </row>
    <row r="6" spans="2:6" ht="12.75" customHeight="1">
      <c r="B6" s="101"/>
      <c r="C6" s="102"/>
      <c r="D6" s="103"/>
      <c r="E6" s="104"/>
      <c r="F6" s="105">
        <f>IF(AND(E6= "",D6= ""), "", ROUND(ROUND(E6, 2) * ROUND(D6, 3), 2))</f>
        <v/>
      </c>
    </row>
    <row r="8" spans="2:6" ht="12.75" customHeight="1">
      <c r="B8" s="101"/>
      <c r="C8" s="102"/>
      <c r="D8" s="103"/>
      <c r="E8" s="104"/>
      <c r="F8" s="105">
        <f>IF(AND(E8= "",D8= ""), "", ROUND(ROUND(E8, 2) * ROUND(D8, 3), 2))</f>
        <v/>
      </c>
    </row>
    <row r="10" spans="2:6" ht="12.75" customHeight="1">
      <c r="B10" s="101"/>
      <c r="C10" s="102"/>
      <c r="D10" s="103"/>
      <c r="E10" s="104"/>
      <c r="F10" s="105">
        <f>IF(AND(E10= "",D10= ""), "", ROUND(ROUND(E10, 2) * ROUND(D10, 3), 2))</f>
        <v/>
      </c>
    </row>
    <row r="12" spans="2:6" ht="12.75" customHeight="1">
      <c r="B12" s="101"/>
      <c r="C12" s="102"/>
      <c r="D12" s="103"/>
      <c r="E12" s="104"/>
      <c r="F12" s="105">
        <f>IF(AND(E12= "",D12= ""), "", ROUND(ROUND(E12, 2) * ROUND(D12, 3), 2))</f>
        <v/>
      </c>
    </row>
    <row r="14" spans="2:6" ht="12.75" customHeight="1">
      <c r="B14" s="101"/>
      <c r="C14" s="102"/>
      <c r="D14" s="103"/>
      <c r="E14" s="104"/>
      <c r="F14" s="105">
        <f>IF(AND(E14= "",D14= ""), "", ROUND(ROUND(E14, 2) * ROUND(D14, 3), 2))</f>
        <v/>
      </c>
    </row>
    <row r="16" spans="2:6" ht="12.75" customHeight="1">
      <c r="B16" s="101"/>
      <c r="C16" s="102"/>
      <c r="D16" s="103"/>
      <c r="E16" s="104"/>
      <c r="F16" s="105">
        <f>IF(AND(E16= "",D16= ""), "", ROUND(ROUND(E16, 2) * ROUND(D16, 3), 2))</f>
        <v/>
      </c>
    </row>
    <row r="18" spans="2:6" ht="12.75" customHeight="1">
      <c r="B18" s="101"/>
      <c r="C18" s="102"/>
      <c r="D18" s="103"/>
      <c r="E18" s="104"/>
      <c r="F18" s="105">
        <f>IF(AND(E18= "",D18= ""), "", ROUND(ROUND(E18, 2) * ROUND(D18, 3), 2))</f>
        <v/>
      </c>
    </row>
    <row r="20" spans="2:6" ht="12.75" customHeight="1">
      <c r="B20" s="101"/>
      <c r="C20" s="102"/>
      <c r="D20" s="103"/>
      <c r="E20" s="104"/>
      <c r="F20" s="105">
        <f>IF(AND(E20= "",D20= ""), "", ROUND(ROUND(E20, 2) * ROUND(D20, 3), 2))</f>
        <v/>
      </c>
    </row>
    <row r="22" spans="2:6" ht="12.75" customHeight="1">
      <c r="B22" s="101"/>
      <c r="C22" s="102"/>
      <c r="D22" s="103"/>
      <c r="E22" s="104"/>
      <c r="F22" s="105">
        <f>IF(AND(E22= "",D22= ""), "", ROUND(ROUND(E22, 2) * ROUND(D22, 3), 2))</f>
        <v/>
      </c>
    </row>
    <row r="24" spans="2:6" ht="12.75" customHeight="1">
      <c r="B24" s="101"/>
      <c r="C24" s="102"/>
      <c r="D24" s="103"/>
      <c r="E24" s="104"/>
      <c r="F24" s="105">
        <f>IF(AND(E24= "",D24= ""), "", ROUND(ROUND(E24, 2) * ROUND(D24, 3), 2))</f>
        <v/>
      </c>
    </row>
    <row r="26" spans="2:6" ht="12.75" customHeight="1">
      <c r="B26" s="101"/>
      <c r="C26" s="102"/>
      <c r="D26" s="103"/>
      <c r="E26" s="104"/>
      <c r="F26" s="105">
        <f>IF(AND(E26= "",D26= ""), "", ROUND(ROUND(E26, 2) * ROUND(D26, 3), 2))</f>
        <v/>
      </c>
    </row>
    <row r="28" spans="2:6" ht="12.75" customHeight="1">
      <c r="B28" s="101"/>
      <c r="C28" s="102"/>
      <c r="D28" s="103"/>
      <c r="E28" s="104"/>
      <c r="F28" s="105">
        <f>IF(AND(E28= "",D28= ""), "", ROUND(ROUND(E28, 2) * ROUND(D28, 3), 2))</f>
        <v/>
      </c>
    </row>
    <row r="30" spans="2:6" ht="12.75" customHeight="1">
      <c r="B30" s="101"/>
      <c r="C30" s="102"/>
      <c r="D30" s="103"/>
      <c r="E30" s="104"/>
      <c r="F30" s="105">
        <f>IF(AND(E30= "",D30= ""), "", ROUND(ROUND(E30, 2) * ROUND(D30, 3), 2))</f>
        <v/>
      </c>
    </row>
    <row r="32" spans="2:6" ht="12.75" customHeight="1">
      <c r="B32" s="101"/>
      <c r="C32" s="102"/>
      <c r="D32" s="103"/>
      <c r="E32" s="104"/>
      <c r="F32" s="105">
        <f>IF(AND(E32= "",D32= ""), "", ROUND(ROUND(E32, 2) * ROUND(D32, 3), 2))</f>
        <v/>
      </c>
    </row>
    <row r="34" spans="2:6" ht="12.75" customHeight="1">
      <c r="B34" s="101"/>
      <c r="C34" s="102"/>
      <c r="D34" s="103"/>
      <c r="E34" s="104"/>
      <c r="F34" s="105">
        <f>IF(AND(E34= "",D34= ""), "", ROUND(ROUND(E34, 2) * ROUND(D34, 3), 2))</f>
        <v/>
      </c>
    </row>
    <row r="36" spans="2:6" ht="12.75" customHeight="1">
      <c r="B36" s="101"/>
      <c r="C36" s="102"/>
      <c r="D36" s="103"/>
      <c r="E36" s="104"/>
      <c r="F36" s="105">
        <f>IF(AND(E36= "",D36= ""), "", ROUND(ROUND(E36, 2) * ROUND(D36, 3), 2))</f>
        <v/>
      </c>
    </row>
    <row r="38" spans="2:6" ht="12.75" customHeight="1">
      <c r="B38" s="101"/>
      <c r="C38" s="102"/>
      <c r="D38" s="103"/>
      <c r="E38" s="104"/>
      <c r="F38" s="105">
        <f>IF(AND(E38= "",D38= ""), "", ROUND(ROUND(E38, 2) * ROUND(D38, 3), 2))</f>
        <v/>
      </c>
    </row>
    <row r="40" spans="2:6" ht="12.75" customHeight="1">
      <c r="B40" s="101"/>
      <c r="C40" s="102"/>
      <c r="D40" s="103"/>
      <c r="E40" s="104"/>
      <c r="F40" s="105">
        <f>IF(AND(E40= "",D40= ""), "", ROUND(ROUND(E40, 2) * ROUND(D40, 3), 2))</f>
        <v/>
      </c>
    </row>
    <row r="42" spans="2:6" ht="12.75" customHeight="1">
      <c r="B42" s="101"/>
      <c r="C42" s="102"/>
      <c r="D42" s="103"/>
      <c r="E42" s="104"/>
      <c r="F42" s="105">
        <f>IF(AND(E42= "",D42= ""), "", ROUND(ROUND(E42, 2) * ROUND(D42, 3), 2))</f>
        <v/>
      </c>
    </row>
    <row r="44" spans="2:6" ht="12.75" customHeight="1">
      <c r="B44" s="101"/>
      <c r="C44" s="102"/>
      <c r="D44" s="103"/>
      <c r="E44" s="104"/>
      <c r="F44" s="105">
        <f>IF(AND(E44= "",D44= ""), "", ROUND(ROUND(E44, 2) * ROUND(D44, 3), 2))</f>
        <v/>
      </c>
    </row>
    <row r="46" spans="2:6" ht="12.75" customHeight="1">
      <c r="B46" s="101"/>
      <c r="C46" s="102"/>
      <c r="D46" s="103"/>
      <c r="E46" s="104"/>
      <c r="F46" s="105">
        <f>IF(AND(E46= "",D46= ""), "", ROUND(ROUND(E46, 2) * ROUND(D46, 3), 2))</f>
        <v/>
      </c>
    </row>
    <row r="48" spans="2:6" ht="12.75" customHeight="1">
      <c r="B48" s="101"/>
      <c r="C48" s="102"/>
      <c r="D48" s="103"/>
      <c r="E48" s="104"/>
      <c r="F48" s="105">
        <f>IF(AND(E48= "",D48= ""), "", ROUND(ROUND(E48, 2) * ROUND(D48, 3), 2))</f>
        <v/>
      </c>
    </row>
    <row r="50" spans="2:6" ht="12.75" customHeight="1">
      <c r="B50" s="101"/>
      <c r="C50" s="102"/>
      <c r="D50" s="103"/>
      <c r="E50" s="104"/>
      <c r="F50" s="105">
        <f>IF(AND(E50= "",D50= ""), "", ROUND(ROUND(E50, 2) * ROUND(D50, 3), 2))</f>
        <v/>
      </c>
    </row>
    <row r="52" spans="2:6" ht="12.75" customHeight="1">
      <c r="B52" s="101"/>
      <c r="C52" s="102"/>
      <c r="D52" s="103"/>
      <c r="E52" s="104"/>
      <c r="F52" s="105">
        <f>IF(AND(E52= "",D52= ""), "", ROUND(ROUND(E52, 2) * ROUND(D52, 3), 2))</f>
        <v/>
      </c>
    </row>
    <row r="54" spans="2:6" ht="12.75" customHeight="1">
      <c r="B54" s="101"/>
      <c r="C54" s="102"/>
      <c r="D54" s="103"/>
      <c r="E54" s="104"/>
      <c r="F54" s="105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2026-07-10T14:43:12Z</dcterms:created>
  <dcterms:modified xsi:type="dcterms:W3CDTF">2026-07-10T14:43:12Z</dcterms:modified>
</cp:coreProperties>
</file>